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<sst xmlns="http://schemas.openxmlformats.org/spreadsheetml/2006/main" count="1284" uniqueCount="443">
  <si>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</si>
  <si>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</si>
  <si>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</si>
  <si>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</si>
  <si>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</si>
  <si>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</si>
  <si>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</si>
  <si>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</si>
  <si>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</si>
  <si>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</si>
  <si>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</si>
  <si>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</si>
  <si>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</si>
  <si>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</si>
  <si>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</si>
  <si>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</si>
  <si>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</si>
  <si>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</si>
  <si>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</si>
  <si>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</si>
  <si>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</si>
  <si>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</si>
  <si>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</si>
  <si>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</si>
  <si>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</si>
  <si>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</si>
  <si>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</si>
  <si>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</si>
  <si>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</si>
  <si>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</si>
  <si>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</si>
  <si>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</si>
  <si>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</si>
  <si>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</si>
  <si>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</si>
  <si>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</si>
  <si>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</si>
  <si>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</si>
  <si>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</si>
  <si>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</si>
  <si>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</si>
  <si>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</si>
  <si>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</si>
  <si>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</si>
  <si>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</si>
  <si>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</si>
  <si>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</si>
  <si>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</si>
  <si>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</si>
  <si>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</si>
  <si>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</si>
  <si>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</si>
  <si>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</si>
  <si>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</si>
  <si>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</si>
  <si>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</si>
  <si>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</si>
  <si>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</si>
  <si>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</si>
  <si>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</si>
  <si>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</si>
  <si>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</si>
  <si>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</si>
  <si>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</si>
  <si>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</si>
  <si>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</si>
  <si>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</si>
  <si>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</si>
  <si>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</si>
  <si>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</si>
  <si>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</si>
  <si>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</si>
  <si>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</si>
  <si>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</si>
  <si>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</si>
  <si>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</si>
  <si>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</si>
  <si>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</si>
  <si>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</si>
  <si>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</si>
  <si>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</si>
  <si>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</si>
  <si>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</si>
  <si>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</si>
  <si>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</si>
  <si>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</si>
  <si>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</si>
  <si>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</si>
  <si>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</si>
  <si>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</si>
  <si>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</si>
  <si>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</si>
  <si>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</si>
  <si>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</si>
  <si>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</si>
  <si>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</si>
  <si>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</si>
  <si>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</si>
  <si>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</si>
  <si>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</si>
  <si>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</si>
  <si>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</si>
  <si>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</si>
  <si>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</si>
  <si>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</si>
  <si>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</si>
  <si>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</si>
  <si>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</si>
  <si>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</si>
  <si>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</si>
  <si>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</si>
  <si>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</si>
  <si>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</si>
  <si>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</si>
  <si>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</si>
  <si>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</si>
  <si>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</si>
  <si>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</si>
  <si>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</si>
  <si>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</si>
  <si>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</si>
  <si>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</si>
  <si>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</si>
  <si>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</si>
  <si>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</si>
  <si>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</si>
  <si>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</si>
  <si>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</si>
  <si>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</si>
  <si>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</si>
  <si>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</si>
  <si>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</si>
  <si>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</si>
  <si>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</si>
  <si>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</si>
  <si>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</si>
  <si>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</si>
  <si>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</si>
  <si>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</si>
  <si>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</si>
  <si>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</si>
  <si>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</si>
  <si>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</si>
  <si>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</si>
  <si>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</si>
  <si>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</si>
  <si>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</si>
  <si>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</si>
  <si>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</si>
  <si>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</si>
  <si>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</si>
  <si>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</si>
  <si>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</si>
  <si>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</si>
  <si>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</si>
  <si>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</si>
  <si>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</si>
  <si>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</si>
  <si>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</si>
  <si>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</si>
  <si>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</si>
  <si>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</si>
  <si>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</si>
  <si>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</si>
  <si>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</si>
  <si>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</si>
  <si>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</si>
  <si>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</si>
  <si>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</si>
  <si>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</si>
  <si>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</si>
  <si>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</si>
  <si>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</si>
  <si>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</si>
  <si>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</si>
  <si>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</si>
  <si>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</si>
  <si>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</si>
  <si>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</si>
  <si>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</si>
  <si>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</si>
  <si>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</si>
  <si>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</si>
  <si>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</si>
  <si>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</si>
  <si>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</si>
  <si>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</si>
  <si>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</si>
  <si>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</si>
  <si>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</si>
  <si>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</si>
  <si>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</si>
  <si>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</si>
  <si>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</si>
  <si>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</si>
  <si>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</si>
  <si>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</si>
  <si>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</si>
  <si>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</si>
  <si>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</si>
  <si>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</si>
  <si>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</si>
  <si>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</si>
  <si>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</si>
  <si>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</si>
  <si>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</si>
  <si>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</si>
  <si>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</si>
  <si>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</si>
  <si>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</si>
  <si>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</si>
  <si>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</si>
  <si>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</si>
  <si>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</si>
  <si>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</si>
  <si>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</si>
  <si>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</si>
  <si>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</si>
  <si>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</si>
  <si>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</si>
  <si>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</si>
  <si>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</si>
  <si>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</si>
  <si>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</si>
  <si>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</si>
  <si>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</si>
  <si>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</si>
  <si>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</si>
  <si>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</si>
  <si>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</si>
  <si>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</si>
  <si>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</si>
  <si>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</si>
  <si>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</si>
  <si>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</si>
  <si>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</si>
  <si>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</si>
  <si>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</si>
  <si>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</si>
  <si>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</si>
  <si>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</si>
  <si>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</si>
  <si>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</si>
  <si>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</si>
  <si>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</si>
  <si>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</si>
  <si>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</si>
  <si>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</si>
  <si>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</si>
  <si>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</si>
  <si>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</si>
  <si>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</si>
  <si>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</si>
  <si>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</si>
  <si>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</si>
  <si>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</si>
  <si>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</si>
  <si>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</si>
  <si>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</si>
  <si>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</si>
  <si>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</si>
  <si>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</si>
  <si>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</si>
  <si>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</si>
  <si>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</si>
  <si>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</si>
  <si>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</si>
  <si>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</si>
  <si>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</si>
  <si>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</si>
  <si>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</si>
  <si>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</si>
  <si>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</si>
  <si>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</si>
  <si>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</si>
  <si>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</si>
  <si>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</si>
  <si>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</si>
  <si>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</si>
  <si>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</si>
  <si>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</si>
  <si>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</si>
  <si>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</si>
  <si>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</si>
  <si>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</si>
  <si>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</si>
  <si>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</si>
  <si>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</si>
  <si>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</si>
  <si>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</si>
  <si>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</si>
  <si>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</si>
  <si>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</si>
  <si>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</si>
  <si>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</si>
  <si>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</si>
  <si>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</si>
  <si>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</si>
  <si>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</si>
  <si>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</si>
  <si>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</si>
  <si>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</si>
  <si>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</si>
  <si>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</si>
  <si>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</si>
  <si>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</si>
  <si>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</si>
  <si>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</si>
  <si>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</si>
  <si>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</si>
  <si>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</si>
  <si>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</si>
  <si>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</si>
  <si>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</si>
  <si>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</si>
  <si>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</si>
  <si>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</si>
  <si>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</si>
  <si>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</si>
  <si>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</si>
  <si>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</si>
  <si>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</si>
  <si>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</si>
  <si>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</si>
  <si>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</si>
  <si>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</si>
  <si>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</si>
  <si>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</si>
  <si>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</si>
  <si>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</si>
  <si>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</si>
  <si>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</si>
  <si>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</si>
  <si>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</si>
  <si>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</si>
  <si>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</si>
  <si>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</si>
  <si>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</si>
  <si>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</si>
  <si>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</si>
  <si>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</si>
  <si>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</si>
  <si>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</si>
  <si>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</si>
  <si>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</si>
  <si>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</si>
  <si>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</si>
  <si>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</si>
  <si>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</si>
  <si>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</si>
  <si>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</si>
  <si>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</si>
  <si>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</si>
  <si>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</si>
  <si>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</si>
  <si>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</si>
  <si>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</si>
  <si>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</si>
  <si>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</si>
  <si>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</si>
  <si>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</si>
  <si>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</si>
  <si>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</si>
  <si>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</si>
  <si>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</si>
  <si>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</si>
  <si>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</si>
  <si>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</si>
  <si>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</si>
  <si>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</si>
  <si>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</si>
  <si>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</si>
  <si>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</si>
  <si>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</si>
  <si>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</si>
  <si>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</si>
  <si>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</si>
  <si>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</si>
  <si>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</si>
  <si>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</si>
  <si>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</si>
  <si>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</si>
  <si>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</si>
  <si>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</si>
  <si>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</si>
  <si>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</si>
  <si>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</si>
  <si>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</si>
  <si>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</si>
  <si>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</si>
  <si>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</si>
  <si>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</si>
  <si>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</si>
  <si>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</si>
  <si>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</si>
  <si>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</si>
  <si>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</si>
  <si>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</si>
  <si>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</si>
  <si>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</si>
  <si>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</si>
  <si>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</si>
  <si>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</si>
  <si>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</si>
  <si>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</si>
  <si>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</si>
  <si>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</si>
  <si>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</si>
  <si>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</si>
  <si>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</si>
  <si>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</si>
  <si>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г. Апшеронск</t>
  </si>
  <si>
    <t>Год раскрытия информации: 2026 год</t>
  </si>
  <si>
    <t>Технологическое присоединение энергопринимающих устройств потребителей максимальной мощностью до 15 кВт</t>
  </si>
  <si>
    <t>Условия по договору выполнены</t>
  </si>
  <si>
    <t>Выполнение договора об осуществлении  технологического присоединения к электрическим сетям</t>
  </si>
  <si>
    <t>ВЛ</t>
  </si>
  <si>
    <t>Соответствует требованиям НТД</t>
  </si>
  <si>
    <t>не требуется</t>
  </si>
  <si>
    <t>6 месяцев</t>
  </si>
  <si>
    <t>Н/д</t>
  </si>
  <si>
    <t>ЭПУ расположенное на участке для индивидуального жилишного строительства</t>
  </si>
  <si>
    <t>Н/Д</t>
  </si>
  <si>
    <t>Год ввода в эксплуатацию 1969</t>
  </si>
  <si>
    <t xml:space="preserve">СИП-4 4х16 </t>
  </si>
  <si>
    <t>2026</t>
  </si>
  <si>
    <t>2025</t>
  </si>
  <si>
    <t>P_Ап_25_ЛК15_017694</t>
  </si>
  <si>
    <t>Электроснабжение ЭПУ потребителей в соответствии с договором на ТП № 1-32-25-0249 г. Апшеронск</t>
  </si>
  <si>
    <t xml:space="preserve">ВЛИ-0,4 кВ,  провод марки СИП-4 4х25  протяженность по трассе 0,030 км. </t>
  </si>
  <si>
    <t>№1-32-25-0249</t>
  </si>
  <si>
    <t>352690, Краснодарский край, Апшеронский р-н, г Апшеронск, ул Выгонная, дом № 47</t>
  </si>
  <si>
    <t xml:space="preserve"> 
Точка присоединения: коммутационный аппарат от проектируемой ЛЭП-0,4 кВ, ТП-415"зв" 
"фидер № 2" (ПС 35/6 "Заводская", ЗВ-4) не далее 15 м во внешнюю сторону от границы участка 
заявителя</t>
  </si>
  <si>
    <t>ВЛ-0,4 кВ от ТП -415 ЗВ ф-2</t>
  </si>
  <si>
    <t>ВЛ-0,4 кВ от ТП -415 ЗВ ф.2</t>
  </si>
  <si>
    <t>15 кВ</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</si>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</sst>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3">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0" fontId="62" fillId="26" borderId="10" xfId="51" applyFont="1" applyFill="1" applyBorder="1" applyAlignment="1">
      <alignment horizontal="center" vertical="center"/>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10" fillId="26" borderId="10" xfId="40" applyNumberFormat="1" applyFont="1" applyFill="1" applyBorder="1" applyAlignment="1">
      <alignment horizontal="center" vertical="center" wrapText="1"/>
    </xf>
    <xf numFmtId="14" fontId="38" fillId="25" borderId="10" xfId="40" applyNumberFormat="1" applyFont="1" applyFill="1" applyBorder="1" applyAlignment="1">
      <alignment horizontal="center" vertical="center" wrapText="1"/>
    </xf>
    <xf numFmtId="49" fontId="38" fillId="26" borderId="10" xfId="40" applyNumberFormat="1" applyFont="1" applyFill="1" applyBorder="1" applyAlignment="1">
      <alignment horizontal="center" vertical="center" wrapText="1"/>
    </xf>
    <xf numFmtId="49" fontId="10" fillId="26" borderId="10" xfId="40" applyNumberFormat="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Normal="100" zoomScaleSheetLayoutView="90" workbookViewId="0">
      <selection activeCell="C22" sqref="C22"/>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90" t="s">
        <v>412</v>
      </c>
      <c r="B5" s="190"/>
      <c r="C5" s="190"/>
      <c r="D5" s="91"/>
      <c r="E5" s="75"/>
      <c r="F5" s="75"/>
      <c r="G5" s="75"/>
      <c r="H5" s="75"/>
      <c r="I5" s="75"/>
      <c r="J5" s="75"/>
    </row>
    <row r="6" spans="1:22" s="90" customFormat="1" ht="18.75" x14ac:dyDescent="0.25">
      <c r="A6" s="117"/>
      <c r="D6" s="91"/>
      <c r="H6" s="79"/>
    </row>
    <row r="7" spans="1:22" s="90" customFormat="1" ht="18.75" x14ac:dyDescent="0.25">
      <c r="A7" s="194" t="s">
        <v>7</v>
      </c>
      <c r="B7" s="194"/>
      <c r="C7" s="194"/>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90" t="s">
        <v>407</v>
      </c>
      <c r="B9" s="190"/>
      <c r="C9" s="190"/>
      <c r="D9" s="91"/>
      <c r="E9" s="82"/>
      <c r="F9" s="82"/>
      <c r="G9" s="82"/>
      <c r="H9" s="82"/>
      <c r="I9" s="80"/>
      <c r="J9" s="80"/>
      <c r="K9" s="80"/>
      <c r="L9" s="80"/>
      <c r="M9" s="80"/>
      <c r="N9" s="80"/>
      <c r="O9" s="80"/>
      <c r="P9" s="80"/>
      <c r="Q9" s="80"/>
      <c r="R9" s="80"/>
      <c r="S9" s="80"/>
      <c r="T9" s="80"/>
      <c r="U9" s="80"/>
      <c r="V9" s="80"/>
    </row>
    <row r="10" spans="1:22" s="90" customFormat="1" ht="18.75" x14ac:dyDescent="0.25">
      <c r="A10" s="191" t="s">
        <v>6</v>
      </c>
      <c r="B10" s="191"/>
      <c r="C10" s="191"/>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5" t="s">
        <v>427</v>
      </c>
      <c r="B12" s="195"/>
      <c r="C12" s="195"/>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91" t="s">
        <v>5</v>
      </c>
      <c r="B13" s="191"/>
      <c r="C13" s="191"/>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6" t="s">
        <v>428</v>
      </c>
      <c r="B15" s="197"/>
      <c r="C15" s="197"/>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91" t="s">
        <v>3</v>
      </c>
      <c r="B16" s="191"/>
      <c r="C16" s="191"/>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2" t="s">
        <v>359</v>
      </c>
      <c r="B18" s="193"/>
      <c r="C18" s="193"/>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413</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415</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7"/>
      <c r="B24" s="188"/>
      <c r="C24" s="189"/>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411</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80"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80"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80"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80"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80"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80"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80"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80"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80"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80"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7"/>
      <c r="B39" s="188"/>
      <c r="C39" s="189"/>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65" t="s">
        <v>429</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80"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80"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80"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81"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80"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81"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7"/>
      <c r="B47" s="188"/>
      <c r="C47" s="189"/>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6">
        <f>'7. Общие сведения'!B27</f>
        <v>0.134014416</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6">
        <f>C48/1.2</f>
        <v>0.11167868</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80" zoomScaleSheetLayoutView="80" workbookViewId="0">
      <selection activeCell="S23" sqref="S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90" t="str">
        <f>'1. паспорт местоположение'!A5:C5</f>
        <v>Год раскрытия информации: 2026 год</v>
      </c>
      <c r="B4" s="190"/>
      <c r="C4" s="190"/>
      <c r="D4" s="190"/>
      <c r="E4" s="190"/>
      <c r="F4" s="190"/>
      <c r="G4" s="190"/>
      <c r="H4" s="190"/>
      <c r="I4" s="190"/>
      <c r="J4" s="190"/>
      <c r="K4" s="190"/>
      <c r="L4" s="190"/>
      <c r="M4" s="190"/>
      <c r="N4" s="190"/>
      <c r="O4" s="190"/>
      <c r="P4" s="190"/>
      <c r="Q4" s="190"/>
      <c r="R4" s="190"/>
      <c r="S4" s="190"/>
    </row>
    <row r="5" spans="1:28" s="11" customFormat="1" ht="15.75" x14ac:dyDescent="0.2">
      <c r="A5" s="16"/>
    </row>
    <row r="6" spans="1:28" s="11" customFormat="1" ht="18.75" x14ac:dyDescent="0.2">
      <c r="A6" s="202" t="s">
        <v>7</v>
      </c>
      <c r="B6" s="202"/>
      <c r="C6" s="202"/>
      <c r="D6" s="202"/>
      <c r="E6" s="202"/>
      <c r="F6" s="202"/>
      <c r="G6" s="202"/>
      <c r="H6" s="202"/>
      <c r="I6" s="202"/>
      <c r="J6" s="202"/>
      <c r="K6" s="202"/>
      <c r="L6" s="202"/>
      <c r="M6" s="202"/>
      <c r="N6" s="202"/>
      <c r="O6" s="202"/>
      <c r="P6" s="202"/>
      <c r="Q6" s="202"/>
      <c r="R6" s="202"/>
      <c r="S6" s="202"/>
      <c r="T6" s="12"/>
      <c r="U6" s="12"/>
      <c r="V6" s="12"/>
      <c r="W6" s="12"/>
      <c r="X6" s="12"/>
      <c r="Y6" s="12"/>
      <c r="Z6" s="12"/>
      <c r="AA6" s="12"/>
      <c r="AB6" s="12"/>
    </row>
    <row r="7" spans="1:28" s="11" customFormat="1" ht="18.75" x14ac:dyDescent="0.2">
      <c r="A7" s="202"/>
      <c r="B7" s="202"/>
      <c r="C7" s="202"/>
      <c r="D7" s="202"/>
      <c r="E7" s="202"/>
      <c r="F7" s="202"/>
      <c r="G7" s="202"/>
      <c r="H7" s="202"/>
      <c r="I7" s="202"/>
      <c r="J7" s="202"/>
      <c r="K7" s="202"/>
      <c r="L7" s="202"/>
      <c r="M7" s="202"/>
      <c r="N7" s="202"/>
      <c r="O7" s="202"/>
      <c r="P7" s="202"/>
      <c r="Q7" s="202"/>
      <c r="R7" s="202"/>
      <c r="S7" s="202"/>
      <c r="T7" s="12"/>
      <c r="U7" s="12"/>
      <c r="V7" s="12"/>
      <c r="W7" s="12"/>
      <c r="X7" s="12"/>
      <c r="Y7" s="12"/>
      <c r="Z7" s="12"/>
      <c r="AA7" s="12"/>
      <c r="AB7" s="12"/>
    </row>
    <row r="8" spans="1:28" s="11" customFormat="1" ht="18.75" x14ac:dyDescent="0.2">
      <c r="A8" s="202" t="str">
        <f>'1. паспорт местоположение'!A9:C9</f>
        <v>АО "Электросети Кубани" "Апшеронскэлектросеть"</v>
      </c>
      <c r="B8" s="202"/>
      <c r="C8" s="202"/>
      <c r="D8" s="202"/>
      <c r="E8" s="202"/>
      <c r="F8" s="202"/>
      <c r="G8" s="202"/>
      <c r="H8" s="202"/>
      <c r="I8" s="202"/>
      <c r="J8" s="202"/>
      <c r="K8" s="202"/>
      <c r="L8" s="202"/>
      <c r="M8" s="202"/>
      <c r="N8" s="202"/>
      <c r="O8" s="202"/>
      <c r="P8" s="202"/>
      <c r="Q8" s="202"/>
      <c r="R8" s="202"/>
      <c r="S8" s="202"/>
      <c r="T8" s="12"/>
      <c r="U8" s="12"/>
      <c r="V8" s="12"/>
      <c r="W8" s="12"/>
      <c r="X8" s="12"/>
      <c r="Y8" s="12"/>
      <c r="Z8" s="12"/>
      <c r="AA8" s="12"/>
      <c r="AB8" s="12"/>
    </row>
    <row r="9" spans="1:28" s="11" customFormat="1" ht="18.75" x14ac:dyDescent="0.2">
      <c r="A9" s="204" t="s">
        <v>6</v>
      </c>
      <c r="B9" s="204"/>
      <c r="C9" s="204"/>
      <c r="D9" s="204"/>
      <c r="E9" s="204"/>
      <c r="F9" s="204"/>
      <c r="G9" s="204"/>
      <c r="H9" s="204"/>
      <c r="I9" s="204"/>
      <c r="J9" s="204"/>
      <c r="K9" s="204"/>
      <c r="L9" s="204"/>
      <c r="M9" s="204"/>
      <c r="N9" s="204"/>
      <c r="O9" s="204"/>
      <c r="P9" s="204"/>
      <c r="Q9" s="204"/>
      <c r="R9" s="204"/>
      <c r="S9" s="204"/>
      <c r="T9" s="12"/>
      <c r="U9" s="12"/>
      <c r="V9" s="12"/>
      <c r="W9" s="12"/>
      <c r="X9" s="12"/>
      <c r="Y9" s="12"/>
      <c r="Z9" s="12"/>
      <c r="AA9" s="12"/>
      <c r="AB9" s="12"/>
    </row>
    <row r="10" spans="1:28" s="11" customFormat="1" ht="18.75" x14ac:dyDescent="0.2">
      <c r="A10" s="202"/>
      <c r="B10" s="202"/>
      <c r="C10" s="202"/>
      <c r="D10" s="202"/>
      <c r="E10" s="202"/>
      <c r="F10" s="202"/>
      <c r="G10" s="202"/>
      <c r="H10" s="202"/>
      <c r="I10" s="202"/>
      <c r="J10" s="202"/>
      <c r="K10" s="202"/>
      <c r="L10" s="202"/>
      <c r="M10" s="202"/>
      <c r="N10" s="202"/>
      <c r="O10" s="202"/>
      <c r="P10" s="202"/>
      <c r="Q10" s="202"/>
      <c r="R10" s="202"/>
      <c r="S10" s="202"/>
      <c r="T10" s="12"/>
      <c r="U10" s="12"/>
      <c r="V10" s="12"/>
      <c r="W10" s="12"/>
      <c r="X10" s="12"/>
      <c r="Y10" s="12"/>
      <c r="Z10" s="12"/>
      <c r="AA10" s="12"/>
      <c r="AB10" s="12"/>
    </row>
    <row r="11" spans="1:28" s="11" customFormat="1" ht="18.75" x14ac:dyDescent="0.2">
      <c r="A11" s="205" t="str">
        <f>'1. паспорт местоположение'!A12:C12</f>
        <v>P_Ап_25_ЛК15_017694</v>
      </c>
      <c r="B11" s="205"/>
      <c r="C11" s="205"/>
      <c r="D11" s="205"/>
      <c r="E11" s="205"/>
      <c r="F11" s="205"/>
      <c r="G11" s="205"/>
      <c r="H11" s="205"/>
      <c r="I11" s="205"/>
      <c r="J11" s="205"/>
      <c r="K11" s="205"/>
      <c r="L11" s="205"/>
      <c r="M11" s="205"/>
      <c r="N11" s="205"/>
      <c r="O11" s="205"/>
      <c r="P11" s="205"/>
      <c r="Q11" s="205"/>
      <c r="R11" s="205"/>
      <c r="S11" s="205"/>
      <c r="T11" s="12"/>
      <c r="U11" s="12"/>
      <c r="V11" s="12"/>
      <c r="W11" s="12"/>
      <c r="X11" s="12"/>
      <c r="Y11" s="12"/>
      <c r="Z11" s="12"/>
      <c r="AA11" s="12"/>
      <c r="AB11" s="12"/>
    </row>
    <row r="12" spans="1:28" s="11" customFormat="1" ht="18.75" x14ac:dyDescent="0.2">
      <c r="A12" s="204" t="s">
        <v>5</v>
      </c>
      <c r="B12" s="204"/>
      <c r="C12" s="204"/>
      <c r="D12" s="204"/>
      <c r="E12" s="204"/>
      <c r="F12" s="204"/>
      <c r="G12" s="204"/>
      <c r="H12" s="204"/>
      <c r="I12" s="204"/>
      <c r="J12" s="204"/>
      <c r="K12" s="204"/>
      <c r="L12" s="204"/>
      <c r="M12" s="204"/>
      <c r="N12" s="204"/>
      <c r="O12" s="204"/>
      <c r="P12" s="204"/>
      <c r="Q12" s="204"/>
      <c r="R12" s="204"/>
      <c r="S12" s="204"/>
      <c r="T12" s="12"/>
      <c r="U12" s="12"/>
      <c r="V12" s="12"/>
      <c r="W12" s="12"/>
      <c r="X12" s="12"/>
      <c r="Y12" s="12"/>
      <c r="Z12" s="12"/>
      <c r="AA12" s="12"/>
      <c r="AB12" s="12"/>
    </row>
    <row r="13" spans="1:28" s="8" customFormat="1" ht="15.75" customHeight="1" x14ac:dyDescent="0.2">
      <c r="A13" s="206"/>
      <c r="B13" s="206"/>
      <c r="C13" s="206"/>
      <c r="D13" s="206"/>
      <c r="E13" s="206"/>
      <c r="F13" s="206"/>
      <c r="G13" s="206"/>
      <c r="H13" s="206"/>
      <c r="I13" s="206"/>
      <c r="J13" s="206"/>
      <c r="K13" s="206"/>
      <c r="L13" s="206"/>
      <c r="M13" s="206"/>
      <c r="N13" s="206"/>
      <c r="O13" s="206"/>
      <c r="P13" s="206"/>
      <c r="Q13" s="206"/>
      <c r="R13" s="206"/>
      <c r="S13" s="206"/>
      <c r="T13" s="9"/>
      <c r="U13" s="9"/>
      <c r="V13" s="9"/>
      <c r="W13" s="9"/>
      <c r="X13" s="9"/>
      <c r="Y13" s="9"/>
      <c r="Z13" s="9"/>
      <c r="AA13" s="9"/>
      <c r="AB13" s="9"/>
    </row>
    <row r="14" spans="1:28" s="3" customFormat="1" ht="18.75" x14ac:dyDescent="0.2">
      <c r="A14" s="205" t="str">
        <f>'1. паспорт местоположение'!A15:C15</f>
        <v>Электроснабжение ЭПУ потребителей в соответствии с договором на ТП № 1-32-25-0249 г. Апшеронск</v>
      </c>
      <c r="B14" s="205"/>
      <c r="C14" s="205"/>
      <c r="D14" s="205"/>
      <c r="E14" s="205"/>
      <c r="F14" s="205"/>
      <c r="G14" s="205"/>
      <c r="H14" s="205"/>
      <c r="I14" s="205"/>
      <c r="J14" s="205"/>
      <c r="K14" s="205"/>
      <c r="L14" s="205"/>
      <c r="M14" s="205"/>
      <c r="N14" s="205"/>
      <c r="O14" s="205"/>
      <c r="P14" s="205"/>
      <c r="Q14" s="205"/>
      <c r="R14" s="205"/>
      <c r="S14" s="205"/>
      <c r="T14" s="7"/>
      <c r="U14" s="7"/>
      <c r="V14" s="7"/>
      <c r="W14" s="7"/>
      <c r="X14" s="7"/>
      <c r="Y14" s="7"/>
      <c r="Z14" s="7"/>
      <c r="AA14" s="7"/>
      <c r="AB14" s="7"/>
    </row>
    <row r="15" spans="1:28" s="3" customFormat="1" ht="15" customHeight="1" x14ac:dyDescent="0.2">
      <c r="A15" s="204" t="s">
        <v>3</v>
      </c>
      <c r="B15" s="204"/>
      <c r="C15" s="204"/>
      <c r="D15" s="204"/>
      <c r="E15" s="204"/>
      <c r="F15" s="204"/>
      <c r="G15" s="204"/>
      <c r="H15" s="204"/>
      <c r="I15" s="204"/>
      <c r="J15" s="204"/>
      <c r="K15" s="204"/>
      <c r="L15" s="204"/>
      <c r="M15" s="204"/>
      <c r="N15" s="204"/>
      <c r="O15" s="204"/>
      <c r="P15" s="204"/>
      <c r="Q15" s="204"/>
      <c r="R15" s="204"/>
      <c r="S15" s="204"/>
      <c r="T15" s="5"/>
      <c r="U15" s="5"/>
      <c r="V15" s="5"/>
      <c r="W15" s="5"/>
      <c r="X15" s="5"/>
      <c r="Y15" s="5"/>
      <c r="Z15" s="5"/>
      <c r="AA15" s="5"/>
      <c r="AB15" s="5"/>
    </row>
    <row r="16" spans="1:28" s="3"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4"/>
      <c r="U16" s="4"/>
      <c r="V16" s="4"/>
      <c r="W16" s="4"/>
      <c r="X16" s="4"/>
      <c r="Y16" s="4"/>
    </row>
    <row r="17" spans="1:28" s="3" customFormat="1" ht="45.75" customHeight="1" x14ac:dyDescent="0.2">
      <c r="A17" s="208" t="s">
        <v>339</v>
      </c>
      <c r="B17" s="208"/>
      <c r="C17" s="208"/>
      <c r="D17" s="208"/>
      <c r="E17" s="208"/>
      <c r="F17" s="208"/>
      <c r="G17" s="208"/>
      <c r="H17" s="208"/>
      <c r="I17" s="208"/>
      <c r="J17" s="208"/>
      <c r="K17" s="208"/>
      <c r="L17" s="208"/>
      <c r="M17" s="208"/>
      <c r="N17" s="208"/>
      <c r="O17" s="208"/>
      <c r="P17" s="208"/>
      <c r="Q17" s="208"/>
      <c r="R17" s="208"/>
      <c r="S17" s="208"/>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8" t="s">
        <v>2</v>
      </c>
      <c r="B19" s="198" t="s">
        <v>94</v>
      </c>
      <c r="C19" s="199" t="s">
        <v>233</v>
      </c>
      <c r="D19" s="198" t="s">
        <v>232</v>
      </c>
      <c r="E19" s="198" t="s">
        <v>93</v>
      </c>
      <c r="F19" s="198" t="s">
        <v>92</v>
      </c>
      <c r="G19" s="198" t="s">
        <v>228</v>
      </c>
      <c r="H19" s="198" t="s">
        <v>91</v>
      </c>
      <c r="I19" s="198" t="s">
        <v>90</v>
      </c>
      <c r="J19" s="198" t="s">
        <v>89</v>
      </c>
      <c r="K19" s="198" t="s">
        <v>88</v>
      </c>
      <c r="L19" s="198" t="s">
        <v>87</v>
      </c>
      <c r="M19" s="198" t="s">
        <v>86</v>
      </c>
      <c r="N19" s="198" t="s">
        <v>85</v>
      </c>
      <c r="O19" s="198" t="s">
        <v>84</v>
      </c>
      <c r="P19" s="198" t="s">
        <v>83</v>
      </c>
      <c r="Q19" s="198" t="s">
        <v>231</v>
      </c>
      <c r="R19" s="198"/>
      <c r="S19" s="201" t="s">
        <v>333</v>
      </c>
      <c r="T19" s="4"/>
      <c r="U19" s="4"/>
      <c r="V19" s="4"/>
      <c r="W19" s="4"/>
      <c r="X19" s="4"/>
      <c r="Y19" s="4"/>
    </row>
    <row r="20" spans="1:28" s="3" customFormat="1" ht="180.75" customHeight="1" x14ac:dyDescent="0.2">
      <c r="A20" s="198"/>
      <c r="B20" s="198"/>
      <c r="C20" s="200"/>
      <c r="D20" s="198"/>
      <c r="E20" s="198"/>
      <c r="F20" s="198"/>
      <c r="G20" s="198"/>
      <c r="H20" s="198"/>
      <c r="I20" s="198"/>
      <c r="J20" s="198"/>
      <c r="K20" s="198"/>
      <c r="L20" s="198"/>
      <c r="M20" s="198"/>
      <c r="N20" s="198"/>
      <c r="O20" s="198"/>
      <c r="P20" s="198"/>
      <c r="Q20" s="34" t="s">
        <v>229</v>
      </c>
      <c r="R20" s="35" t="s">
        <v>230</v>
      </c>
      <c r="S20" s="201"/>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82.5" customHeight="1" x14ac:dyDescent="0.2">
      <c r="A22" s="36">
        <v>1</v>
      </c>
      <c r="B22" s="36" t="s">
        <v>430</v>
      </c>
      <c r="C22" s="36" t="s">
        <v>420</v>
      </c>
      <c r="D22" s="36" t="s">
        <v>414</v>
      </c>
      <c r="E22" s="182" t="s">
        <v>431</v>
      </c>
      <c r="F22" s="182" t="s">
        <v>421</v>
      </c>
      <c r="G22" s="182" t="s">
        <v>432</v>
      </c>
      <c r="H22" s="36">
        <v>1.4999999999999999E-2</v>
      </c>
      <c r="I22" s="36">
        <v>0</v>
      </c>
      <c r="J22" s="182">
        <v>0</v>
      </c>
      <c r="K22" s="36">
        <v>0.4</v>
      </c>
      <c r="L22" s="36">
        <v>3</v>
      </c>
      <c r="M22" s="36" t="s">
        <v>375</v>
      </c>
      <c r="N22" s="36" t="s">
        <v>375</v>
      </c>
      <c r="O22" s="36" t="s">
        <v>375</v>
      </c>
      <c r="P22" s="36" t="s">
        <v>375</v>
      </c>
      <c r="Q22" s="36" t="s">
        <v>375</v>
      </c>
      <c r="R22" s="36" t="s">
        <v>375</v>
      </c>
      <c r="S22" s="70">
        <v>0.9375</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0" zoomScale="90" zoomScaleNormal="60" zoomScaleSheetLayoutView="90" workbookViewId="0">
      <selection activeCell="A13" sqref="A13:T1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90" t="str">
        <f>'1. паспорт местоположение'!A5:C5</f>
        <v>Год раскрытия информации: 2026 год</v>
      </c>
      <c r="B6" s="190"/>
      <c r="C6" s="190"/>
      <c r="D6" s="190"/>
      <c r="E6" s="190"/>
      <c r="F6" s="190"/>
      <c r="G6" s="190"/>
      <c r="H6" s="190"/>
      <c r="I6" s="190"/>
      <c r="J6" s="190"/>
      <c r="K6" s="190"/>
      <c r="L6" s="190"/>
      <c r="M6" s="190"/>
      <c r="N6" s="190"/>
      <c r="O6" s="190"/>
      <c r="P6" s="190"/>
      <c r="Q6" s="190"/>
      <c r="R6" s="190"/>
      <c r="S6" s="190"/>
      <c r="T6" s="190"/>
    </row>
    <row r="7" spans="1:20" s="11" customFormat="1" x14ac:dyDescent="0.2">
      <c r="A7" s="16"/>
      <c r="H7" s="15"/>
    </row>
    <row r="8" spans="1:20" s="11" customFormat="1" ht="18.75" x14ac:dyDescent="0.2">
      <c r="A8" s="202" t="s">
        <v>7</v>
      </c>
      <c r="B8" s="202"/>
      <c r="C8" s="202"/>
      <c r="D8" s="202"/>
      <c r="E8" s="202"/>
      <c r="F8" s="202"/>
      <c r="G8" s="202"/>
      <c r="H8" s="202"/>
      <c r="I8" s="202"/>
      <c r="J8" s="202"/>
      <c r="K8" s="202"/>
      <c r="L8" s="202"/>
      <c r="M8" s="202"/>
      <c r="N8" s="202"/>
      <c r="O8" s="202"/>
      <c r="P8" s="202"/>
      <c r="Q8" s="202"/>
      <c r="R8" s="202"/>
      <c r="S8" s="202"/>
      <c r="T8" s="202"/>
    </row>
    <row r="9" spans="1:20" s="11" customFormat="1" ht="18.75" x14ac:dyDescent="0.2">
      <c r="A9" s="202"/>
      <c r="B9" s="202"/>
      <c r="C9" s="202"/>
      <c r="D9" s="202"/>
      <c r="E9" s="202"/>
      <c r="F9" s="202"/>
      <c r="G9" s="202"/>
      <c r="H9" s="202"/>
      <c r="I9" s="202"/>
      <c r="J9" s="202"/>
      <c r="K9" s="202"/>
      <c r="L9" s="202"/>
      <c r="M9" s="202"/>
      <c r="N9" s="202"/>
      <c r="O9" s="202"/>
      <c r="P9" s="202"/>
      <c r="Q9" s="202"/>
      <c r="R9" s="202"/>
      <c r="S9" s="202"/>
      <c r="T9" s="202"/>
    </row>
    <row r="10" spans="1:20" s="11" customFormat="1" ht="18.75" customHeight="1" x14ac:dyDescent="0.2">
      <c r="A10" s="202" t="str">
        <f>'1. паспорт местоположение'!A9:C9</f>
        <v>АО "Электросети Кубани" "Апшеронскэлектросеть"</v>
      </c>
      <c r="B10" s="202"/>
      <c r="C10" s="202"/>
      <c r="D10" s="202"/>
      <c r="E10" s="202"/>
      <c r="F10" s="202"/>
      <c r="G10" s="202"/>
      <c r="H10" s="202"/>
      <c r="I10" s="202"/>
      <c r="J10" s="202"/>
      <c r="K10" s="202"/>
      <c r="L10" s="202"/>
      <c r="M10" s="202"/>
      <c r="N10" s="202"/>
      <c r="O10" s="202"/>
      <c r="P10" s="202"/>
      <c r="Q10" s="202"/>
      <c r="R10" s="202"/>
      <c r="S10" s="202"/>
      <c r="T10" s="202"/>
    </row>
    <row r="11" spans="1:20" s="11" customFormat="1" ht="18.75" customHeight="1" x14ac:dyDescent="0.2">
      <c r="A11" s="204" t="s">
        <v>6</v>
      </c>
      <c r="B11" s="204"/>
      <c r="C11" s="204"/>
      <c r="D11" s="204"/>
      <c r="E11" s="204"/>
      <c r="F11" s="204"/>
      <c r="G11" s="204"/>
      <c r="H11" s="204"/>
      <c r="I11" s="204"/>
      <c r="J11" s="204"/>
      <c r="K11" s="204"/>
      <c r="L11" s="204"/>
      <c r="M11" s="204"/>
      <c r="N11" s="204"/>
      <c r="O11" s="204"/>
      <c r="P11" s="204"/>
      <c r="Q11" s="204"/>
      <c r="R11" s="204"/>
      <c r="S11" s="204"/>
      <c r="T11" s="204"/>
    </row>
    <row r="12" spans="1:20" s="11" customFormat="1" ht="18.75" x14ac:dyDescent="0.2">
      <c r="A12" s="202"/>
      <c r="B12" s="202"/>
      <c r="C12" s="202"/>
      <c r="D12" s="202"/>
      <c r="E12" s="202"/>
      <c r="F12" s="202"/>
      <c r="G12" s="202"/>
      <c r="H12" s="202"/>
      <c r="I12" s="202"/>
      <c r="J12" s="202"/>
      <c r="K12" s="202"/>
      <c r="L12" s="202"/>
      <c r="M12" s="202"/>
      <c r="N12" s="202"/>
      <c r="O12" s="202"/>
      <c r="P12" s="202"/>
      <c r="Q12" s="202"/>
      <c r="R12" s="202"/>
      <c r="S12" s="202"/>
      <c r="T12" s="202"/>
    </row>
    <row r="13" spans="1:20" s="11" customFormat="1" ht="18.75" customHeight="1" x14ac:dyDescent="0.2">
      <c r="A13" s="205" t="str">
        <f>'1. паспорт местоположение'!A12:C12</f>
        <v>P_Ап_25_ЛК15_017694</v>
      </c>
      <c r="B13" s="205"/>
      <c r="C13" s="205"/>
      <c r="D13" s="205"/>
      <c r="E13" s="205"/>
      <c r="F13" s="205"/>
      <c r="G13" s="205"/>
      <c r="H13" s="205"/>
      <c r="I13" s="205"/>
      <c r="J13" s="205"/>
      <c r="K13" s="205"/>
      <c r="L13" s="205"/>
      <c r="M13" s="205"/>
      <c r="N13" s="205"/>
      <c r="O13" s="205"/>
      <c r="P13" s="205"/>
      <c r="Q13" s="205"/>
      <c r="R13" s="205"/>
      <c r="S13" s="205"/>
      <c r="T13" s="205"/>
    </row>
    <row r="14" spans="1:20" s="11" customFormat="1" ht="18.75" customHeight="1" x14ac:dyDescent="0.2">
      <c r="A14" s="204" t="s">
        <v>5</v>
      </c>
      <c r="B14" s="204"/>
      <c r="C14" s="204"/>
      <c r="D14" s="204"/>
      <c r="E14" s="204"/>
      <c r="F14" s="204"/>
      <c r="G14" s="204"/>
      <c r="H14" s="204"/>
      <c r="I14" s="204"/>
      <c r="J14" s="204"/>
      <c r="K14" s="204"/>
      <c r="L14" s="204"/>
      <c r="M14" s="204"/>
      <c r="N14" s="204"/>
      <c r="O14" s="204"/>
      <c r="P14" s="204"/>
      <c r="Q14" s="204"/>
      <c r="R14" s="204"/>
      <c r="S14" s="204"/>
      <c r="T14" s="204"/>
    </row>
    <row r="15" spans="1:20" s="8"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0" s="3" customFormat="1" ht="18.75" x14ac:dyDescent="0.2">
      <c r="A16" s="205" t="str">
        <f>'1. паспорт местоположение'!A15:C15</f>
        <v>Электроснабжение ЭПУ потребителей в соответствии с договором на ТП № 1-32-25-0249 г. Апшеронск</v>
      </c>
      <c r="B16" s="205"/>
      <c r="C16" s="205"/>
      <c r="D16" s="205"/>
      <c r="E16" s="205"/>
      <c r="F16" s="205"/>
      <c r="G16" s="205"/>
      <c r="H16" s="205"/>
      <c r="I16" s="205"/>
      <c r="J16" s="205"/>
      <c r="K16" s="205"/>
      <c r="L16" s="205"/>
      <c r="M16" s="205"/>
      <c r="N16" s="205"/>
      <c r="O16" s="205"/>
      <c r="P16" s="205"/>
      <c r="Q16" s="205"/>
      <c r="R16" s="205"/>
      <c r="S16" s="205"/>
      <c r="T16" s="205"/>
    </row>
    <row r="17" spans="1:113" s="3" customFormat="1" ht="15" customHeight="1" x14ac:dyDescent="0.2">
      <c r="A17" s="204" t="s">
        <v>3</v>
      </c>
      <c r="B17" s="204"/>
      <c r="C17" s="204"/>
      <c r="D17" s="204"/>
      <c r="E17" s="204"/>
      <c r="F17" s="204"/>
      <c r="G17" s="204"/>
      <c r="H17" s="204"/>
      <c r="I17" s="204"/>
      <c r="J17" s="204"/>
      <c r="K17" s="204"/>
      <c r="L17" s="204"/>
      <c r="M17" s="204"/>
      <c r="N17" s="204"/>
      <c r="O17" s="204"/>
      <c r="P17" s="204"/>
      <c r="Q17" s="204"/>
      <c r="R17" s="204"/>
      <c r="S17" s="204"/>
      <c r="T17" s="204"/>
    </row>
    <row r="18" spans="1:113"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205" t="s">
        <v>343</v>
      </c>
      <c r="B19" s="205"/>
      <c r="C19" s="205"/>
      <c r="D19" s="205"/>
      <c r="E19" s="205"/>
      <c r="F19" s="205"/>
      <c r="G19" s="205"/>
      <c r="H19" s="205"/>
      <c r="I19" s="205"/>
      <c r="J19" s="205"/>
      <c r="K19" s="205"/>
      <c r="L19" s="205"/>
      <c r="M19" s="205"/>
      <c r="N19" s="205"/>
      <c r="O19" s="205"/>
      <c r="P19" s="205"/>
      <c r="Q19" s="205"/>
      <c r="R19" s="205"/>
      <c r="S19" s="205"/>
      <c r="T19" s="205"/>
    </row>
    <row r="20" spans="1:113" s="44"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17" t="s">
        <v>2</v>
      </c>
      <c r="B21" s="212" t="s">
        <v>211</v>
      </c>
      <c r="C21" s="213"/>
      <c r="D21" s="209" t="s">
        <v>106</v>
      </c>
      <c r="E21" s="212" t="s">
        <v>366</v>
      </c>
      <c r="F21" s="213"/>
      <c r="G21" s="212" t="s">
        <v>222</v>
      </c>
      <c r="H21" s="213"/>
      <c r="I21" s="212" t="s">
        <v>105</v>
      </c>
      <c r="J21" s="213"/>
      <c r="K21" s="209" t="s">
        <v>104</v>
      </c>
      <c r="L21" s="212" t="s">
        <v>103</v>
      </c>
      <c r="M21" s="213"/>
      <c r="N21" s="212" t="s">
        <v>363</v>
      </c>
      <c r="O21" s="213"/>
      <c r="P21" s="209" t="s">
        <v>102</v>
      </c>
      <c r="Q21" s="220" t="s">
        <v>101</v>
      </c>
      <c r="R21" s="221"/>
      <c r="S21" s="220" t="s">
        <v>100</v>
      </c>
      <c r="T21" s="222"/>
    </row>
    <row r="22" spans="1:113" ht="204.75" customHeight="1" x14ac:dyDescent="0.25">
      <c r="A22" s="218"/>
      <c r="B22" s="214"/>
      <c r="C22" s="215"/>
      <c r="D22" s="210"/>
      <c r="E22" s="214"/>
      <c r="F22" s="215"/>
      <c r="G22" s="214"/>
      <c r="H22" s="215"/>
      <c r="I22" s="214"/>
      <c r="J22" s="215"/>
      <c r="K22" s="211"/>
      <c r="L22" s="214"/>
      <c r="M22" s="215"/>
      <c r="N22" s="214"/>
      <c r="O22" s="215"/>
      <c r="P22" s="211"/>
      <c r="Q22" s="58" t="s">
        <v>99</v>
      </c>
      <c r="R22" s="58" t="s">
        <v>342</v>
      </c>
      <c r="S22" s="58" t="s">
        <v>98</v>
      </c>
      <c r="T22" s="58" t="s">
        <v>97</v>
      </c>
    </row>
    <row r="23" spans="1:113" ht="51.75" customHeight="1" x14ac:dyDescent="0.25">
      <c r="A23" s="219"/>
      <c r="B23" s="72" t="s">
        <v>95</v>
      </c>
      <c r="C23" s="72" t="s">
        <v>96</v>
      </c>
      <c r="D23" s="211"/>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A22" sqref="AA22"/>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90" t="str">
        <f>'1. паспорт местоположение'!A5:C5</f>
        <v>Год раскрытия информации: 2026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202" t="s">
        <v>7</v>
      </c>
      <c r="F7" s="202"/>
      <c r="G7" s="202"/>
      <c r="H7" s="202"/>
      <c r="I7" s="202"/>
      <c r="J7" s="202"/>
      <c r="K7" s="202"/>
      <c r="L7" s="202"/>
      <c r="M7" s="202"/>
      <c r="N7" s="202"/>
      <c r="O7" s="202"/>
      <c r="P7" s="202"/>
      <c r="Q7" s="202"/>
      <c r="R7" s="202"/>
      <c r="S7" s="202"/>
      <c r="T7" s="202"/>
      <c r="U7" s="202"/>
      <c r="V7" s="202"/>
      <c r="W7" s="202"/>
      <c r="X7" s="202"/>
      <c r="Y7" s="20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0" t="str">
        <f>'1. паспорт местоположение'!A9:C9</f>
        <v>АО "Электросети Кубани" "Апшеронскэлектросеть"</v>
      </c>
      <c r="B9" s="190"/>
      <c r="C9" s="190"/>
      <c r="D9" s="190"/>
      <c r="E9" s="190" t="e">
        <f>'1. паспорт местоположение'!A9:C9</f>
        <v>#VALUE!</v>
      </c>
      <c r="F9" s="190"/>
      <c r="G9" s="190"/>
      <c r="H9" s="190"/>
      <c r="I9" s="190"/>
      <c r="J9" s="190"/>
      <c r="K9" s="190"/>
      <c r="L9" s="190"/>
      <c r="M9" s="190"/>
      <c r="N9" s="190"/>
      <c r="O9" s="190"/>
      <c r="P9" s="190"/>
      <c r="Q9" s="190"/>
      <c r="R9" s="190"/>
      <c r="S9" s="190"/>
      <c r="T9" s="190"/>
      <c r="U9" s="190"/>
      <c r="V9" s="190"/>
      <c r="W9" s="190"/>
      <c r="X9" s="190"/>
      <c r="Y9" s="190"/>
      <c r="Z9" s="190"/>
      <c r="AA9" s="190"/>
    </row>
    <row r="10" spans="1:27" s="11" customFormat="1" ht="18.75" customHeight="1" x14ac:dyDescent="0.2">
      <c r="E10" s="204" t="s">
        <v>6</v>
      </c>
      <c r="F10" s="204"/>
      <c r="G10" s="204"/>
      <c r="H10" s="204"/>
      <c r="I10" s="204"/>
      <c r="J10" s="204"/>
      <c r="K10" s="204"/>
      <c r="L10" s="204"/>
      <c r="M10" s="204"/>
      <c r="N10" s="204"/>
      <c r="O10" s="204"/>
      <c r="P10" s="204"/>
      <c r="Q10" s="204"/>
      <c r="R10" s="204"/>
      <c r="S10" s="204"/>
      <c r="T10" s="204"/>
      <c r="U10" s="204"/>
      <c r="V10" s="204"/>
      <c r="W10" s="204"/>
      <c r="X10" s="204"/>
      <c r="Y10" s="20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0" t="str">
        <f>'1. паспорт местоположение'!A12:C12</f>
        <v>P_Ап_25_ЛК15_017694</v>
      </c>
      <c r="B12" s="230"/>
      <c r="C12" s="230"/>
      <c r="D12" s="230"/>
      <c r="E12" s="230" t="s">
        <v>4</v>
      </c>
      <c r="F12" s="230"/>
      <c r="G12" s="230"/>
      <c r="H12" s="230"/>
      <c r="I12" s="230"/>
      <c r="J12" s="230"/>
      <c r="K12" s="230"/>
      <c r="L12" s="230"/>
      <c r="M12" s="230"/>
      <c r="N12" s="230"/>
      <c r="O12" s="230"/>
      <c r="P12" s="230"/>
      <c r="Q12" s="230"/>
      <c r="R12" s="230"/>
      <c r="S12" s="230"/>
      <c r="T12" s="230"/>
      <c r="U12" s="230"/>
      <c r="V12" s="230"/>
      <c r="W12" s="230"/>
      <c r="X12" s="230"/>
      <c r="Y12" s="230"/>
      <c r="Z12" s="230"/>
      <c r="AA12" s="230"/>
    </row>
    <row r="13" spans="1:27" s="11" customFormat="1" ht="18.75" customHeight="1" x14ac:dyDescent="0.2">
      <c r="E13" s="204" t="s">
        <v>5</v>
      </c>
      <c r="F13" s="204"/>
      <c r="G13" s="204"/>
      <c r="H13" s="204"/>
      <c r="I13" s="204"/>
      <c r="J13" s="204"/>
      <c r="K13" s="204"/>
      <c r="L13" s="204"/>
      <c r="M13" s="204"/>
      <c r="N13" s="204"/>
      <c r="O13" s="204"/>
      <c r="P13" s="204"/>
      <c r="Q13" s="204"/>
      <c r="R13" s="204"/>
      <c r="S13" s="204"/>
      <c r="T13" s="204"/>
      <c r="U13" s="204"/>
      <c r="V13" s="204"/>
      <c r="W13" s="204"/>
      <c r="X13" s="204"/>
      <c r="Y13" s="20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0" t="str">
        <f>'1. паспорт местоположение'!A15:C15</f>
        <v>Электроснабжение ЭПУ потребителей в соответствии с договором на ТП № 1-32-25-0249 г. Апшеронск</v>
      </c>
      <c r="B15" s="230"/>
      <c r="C15" s="230"/>
      <c r="D15" s="230"/>
      <c r="E15" s="230" t="s">
        <v>4</v>
      </c>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s="3" customFormat="1" ht="15" customHeight="1" x14ac:dyDescent="0.2">
      <c r="E16" s="204" t="s">
        <v>3</v>
      </c>
      <c r="F16" s="204"/>
      <c r="G16" s="204"/>
      <c r="H16" s="204"/>
      <c r="I16" s="204"/>
      <c r="J16" s="204"/>
      <c r="K16" s="204"/>
      <c r="L16" s="204"/>
      <c r="M16" s="204"/>
      <c r="N16" s="204"/>
      <c r="O16" s="204"/>
      <c r="P16" s="204"/>
      <c r="Q16" s="204"/>
      <c r="R16" s="204"/>
      <c r="S16" s="204"/>
      <c r="T16" s="204"/>
      <c r="U16" s="204"/>
      <c r="V16" s="204"/>
      <c r="W16" s="204"/>
      <c r="X16" s="204"/>
      <c r="Y16" s="2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345</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4" customFormat="1" ht="21" customHeight="1" x14ac:dyDescent="0.25"/>
    <row r="21" spans="1:27" ht="15.75" customHeight="1" x14ac:dyDescent="0.25">
      <c r="A21" s="223" t="s">
        <v>2</v>
      </c>
      <c r="B21" s="226" t="s">
        <v>349</v>
      </c>
      <c r="C21" s="227"/>
      <c r="D21" s="226" t="s">
        <v>351</v>
      </c>
      <c r="E21" s="227"/>
      <c r="F21" s="220" t="s">
        <v>88</v>
      </c>
      <c r="G21" s="222"/>
      <c r="H21" s="222"/>
      <c r="I21" s="221"/>
      <c r="J21" s="223" t="s">
        <v>352</v>
      </c>
      <c r="K21" s="226" t="s">
        <v>353</v>
      </c>
      <c r="L21" s="227"/>
      <c r="M21" s="226" t="s">
        <v>354</v>
      </c>
      <c r="N21" s="227"/>
      <c r="O21" s="226" t="s">
        <v>344</v>
      </c>
      <c r="P21" s="227"/>
      <c r="Q21" s="226" t="s">
        <v>111</v>
      </c>
      <c r="R21" s="227"/>
      <c r="S21" s="223" t="s">
        <v>110</v>
      </c>
      <c r="T21" s="223" t="s">
        <v>355</v>
      </c>
      <c r="U21" s="223" t="s">
        <v>350</v>
      </c>
      <c r="V21" s="226" t="s">
        <v>109</v>
      </c>
      <c r="W21" s="227"/>
      <c r="X21" s="220" t="s">
        <v>101</v>
      </c>
      <c r="Y21" s="222"/>
      <c r="Z21" s="220" t="s">
        <v>100</v>
      </c>
      <c r="AA21" s="222"/>
    </row>
    <row r="22" spans="1:27" ht="216" customHeight="1" x14ac:dyDescent="0.25">
      <c r="A22" s="224"/>
      <c r="B22" s="228"/>
      <c r="C22" s="229"/>
      <c r="D22" s="228"/>
      <c r="E22" s="229"/>
      <c r="F22" s="220" t="s">
        <v>108</v>
      </c>
      <c r="G22" s="221"/>
      <c r="H22" s="220" t="s">
        <v>107</v>
      </c>
      <c r="I22" s="221"/>
      <c r="J22" s="225"/>
      <c r="K22" s="228"/>
      <c r="L22" s="229"/>
      <c r="M22" s="228"/>
      <c r="N22" s="229"/>
      <c r="O22" s="228"/>
      <c r="P22" s="229"/>
      <c r="Q22" s="228"/>
      <c r="R22" s="229"/>
      <c r="S22" s="225"/>
      <c r="T22" s="225"/>
      <c r="U22" s="225"/>
      <c r="V22" s="228"/>
      <c r="W22" s="229"/>
      <c r="X22" s="58" t="s">
        <v>99</v>
      </c>
      <c r="Y22" s="58" t="s">
        <v>342</v>
      </c>
      <c r="Z22" s="58" t="s">
        <v>98</v>
      </c>
      <c r="AA22" s="58" t="s">
        <v>97</v>
      </c>
    </row>
    <row r="23" spans="1:27" ht="60" customHeight="1" x14ac:dyDescent="0.25">
      <c r="A23" s="225"/>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1</v>
      </c>
      <c r="B25" s="167" t="s">
        <v>433</v>
      </c>
      <c r="C25" s="167" t="s">
        <v>434</v>
      </c>
      <c r="D25" s="167" t="s">
        <v>422</v>
      </c>
      <c r="E25" s="167" t="s">
        <v>422</v>
      </c>
      <c r="F25" s="36">
        <v>0.4</v>
      </c>
      <c r="G25" s="157">
        <v>0.4</v>
      </c>
      <c r="H25" s="163">
        <v>0.4</v>
      </c>
      <c r="I25" s="36">
        <v>0.4</v>
      </c>
      <c r="J25" s="36">
        <v>1966</v>
      </c>
      <c r="K25" s="161">
        <v>1</v>
      </c>
      <c r="L25" s="36" t="s">
        <v>62</v>
      </c>
      <c r="M25" s="163" t="s">
        <v>375</v>
      </c>
      <c r="N25" s="167" t="s">
        <v>424</v>
      </c>
      <c r="O25" s="163" t="s">
        <v>416</v>
      </c>
      <c r="P25" s="36" t="s">
        <v>398</v>
      </c>
      <c r="Q25" s="162">
        <v>0.03</v>
      </c>
      <c r="R25" s="167">
        <v>0.03</v>
      </c>
      <c r="S25" s="36" t="s">
        <v>375</v>
      </c>
      <c r="T25" s="36">
        <v>2023</v>
      </c>
      <c r="U25" s="36">
        <v>4</v>
      </c>
      <c r="V25" s="182" t="s">
        <v>399</v>
      </c>
      <c r="W25" s="36" t="s">
        <v>399</v>
      </c>
      <c r="X25" s="36" t="s">
        <v>423</v>
      </c>
      <c r="Y25" s="36" t="s">
        <v>417</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85" zoomScaleSheetLayoutView="85"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90" t="str">
        <f>'1. паспорт местоположение'!A5:C5</f>
        <v>Год раскрытия информации: 2026 год</v>
      </c>
      <c r="B5" s="190"/>
      <c r="C5" s="190"/>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202" t="s">
        <v>7</v>
      </c>
      <c r="B7" s="202"/>
      <c r="C7" s="202"/>
      <c r="D7" s="91"/>
      <c r="E7" s="12"/>
      <c r="F7" s="12"/>
      <c r="G7" s="12"/>
      <c r="H7" s="12"/>
      <c r="I7" s="12"/>
      <c r="J7" s="12"/>
      <c r="K7" s="12"/>
      <c r="L7" s="12"/>
      <c r="M7" s="12"/>
      <c r="N7" s="12"/>
      <c r="O7" s="12"/>
      <c r="P7" s="12"/>
      <c r="Q7" s="12"/>
      <c r="R7" s="12"/>
      <c r="S7" s="12"/>
      <c r="T7" s="12"/>
      <c r="U7" s="12"/>
    </row>
    <row r="8" spans="1:29" s="11" customFormat="1" ht="18.75" x14ac:dyDescent="0.2">
      <c r="A8" s="202"/>
      <c r="B8" s="202"/>
      <c r="C8" s="202"/>
      <c r="D8" s="91"/>
      <c r="E8" s="13"/>
      <c r="F8" s="13"/>
      <c r="G8" s="13"/>
      <c r="H8" s="12"/>
      <c r="I8" s="12"/>
      <c r="J8" s="12"/>
      <c r="K8" s="12"/>
      <c r="L8" s="12"/>
      <c r="M8" s="12"/>
      <c r="N8" s="12"/>
      <c r="O8" s="12"/>
      <c r="P8" s="12"/>
      <c r="Q8" s="12"/>
      <c r="R8" s="12"/>
      <c r="S8" s="12"/>
      <c r="T8" s="12"/>
      <c r="U8" s="12"/>
    </row>
    <row r="9" spans="1:29" s="11" customFormat="1" ht="18.75" x14ac:dyDescent="0.2">
      <c r="A9" s="231" t="str">
        <f>'1. паспорт местоположение'!A9:C9</f>
        <v>АО "Электросети Кубани" "Апшеронскэлектросеть"</v>
      </c>
      <c r="B9" s="231"/>
      <c r="C9" s="231"/>
      <c r="D9" s="91"/>
      <c r="E9" s="7"/>
      <c r="F9" s="7"/>
      <c r="G9" s="7"/>
      <c r="H9" s="12"/>
      <c r="I9" s="12"/>
      <c r="J9" s="12"/>
      <c r="K9" s="12"/>
      <c r="L9" s="12"/>
      <c r="M9" s="12"/>
      <c r="N9" s="12"/>
      <c r="O9" s="12"/>
      <c r="P9" s="12"/>
      <c r="Q9" s="12"/>
      <c r="R9" s="12"/>
      <c r="S9" s="12"/>
      <c r="T9" s="12"/>
      <c r="U9" s="12"/>
    </row>
    <row r="10" spans="1:29" s="11" customFormat="1" ht="18.75" x14ac:dyDescent="0.2">
      <c r="A10" s="204" t="s">
        <v>6</v>
      </c>
      <c r="B10" s="204"/>
      <c r="C10" s="204"/>
      <c r="D10" s="91"/>
      <c r="E10" s="5"/>
      <c r="F10" s="5"/>
      <c r="G10" s="5"/>
      <c r="H10" s="12"/>
      <c r="I10" s="12"/>
      <c r="J10" s="12"/>
      <c r="K10" s="12"/>
      <c r="L10" s="12"/>
      <c r="M10" s="12"/>
      <c r="N10" s="12"/>
      <c r="O10" s="12"/>
      <c r="P10" s="12"/>
      <c r="Q10" s="12"/>
      <c r="R10" s="12"/>
      <c r="S10" s="12"/>
      <c r="T10" s="12"/>
      <c r="U10" s="12"/>
    </row>
    <row r="11" spans="1:29" s="11" customFormat="1" ht="18.75" x14ac:dyDescent="0.2">
      <c r="A11" s="202"/>
      <c r="B11" s="202"/>
      <c r="C11" s="202"/>
      <c r="D11" s="91"/>
      <c r="E11" s="13"/>
      <c r="F11" s="13"/>
      <c r="G11" s="13"/>
      <c r="H11" s="12"/>
      <c r="I11" s="12"/>
      <c r="J11" s="12"/>
      <c r="K11" s="12"/>
      <c r="L11" s="12"/>
      <c r="M11" s="12"/>
      <c r="N11" s="12"/>
      <c r="O11" s="12"/>
      <c r="P11" s="12"/>
      <c r="Q11" s="12"/>
      <c r="R11" s="12"/>
      <c r="S11" s="12"/>
      <c r="T11" s="12"/>
      <c r="U11" s="12"/>
    </row>
    <row r="12" spans="1:29" s="11" customFormat="1" ht="18.75" x14ac:dyDescent="0.2">
      <c r="A12" s="232" t="str">
        <f>'1. паспорт местоположение'!A12:C12</f>
        <v>P_Ап_25_ЛК15_017694</v>
      </c>
      <c r="B12" s="232"/>
      <c r="C12" s="232"/>
      <c r="D12" s="91"/>
      <c r="E12" s="7"/>
      <c r="F12" s="7"/>
      <c r="G12" s="7"/>
      <c r="H12" s="12"/>
      <c r="I12" s="12"/>
      <c r="J12" s="12"/>
      <c r="K12" s="12"/>
      <c r="L12" s="12"/>
      <c r="M12" s="12"/>
      <c r="N12" s="12"/>
      <c r="O12" s="12"/>
      <c r="P12" s="12"/>
      <c r="Q12" s="12"/>
      <c r="R12" s="12"/>
      <c r="S12" s="12"/>
      <c r="T12" s="12"/>
      <c r="U12" s="12"/>
    </row>
    <row r="13" spans="1:29" s="11" customFormat="1" ht="18.75" x14ac:dyDescent="0.2">
      <c r="A13" s="204" t="s">
        <v>5</v>
      </c>
      <c r="B13" s="204"/>
      <c r="C13" s="204"/>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6"/>
      <c r="B14" s="206"/>
      <c r="C14" s="206"/>
      <c r="D14" s="91"/>
      <c r="E14" s="9"/>
      <c r="F14" s="9"/>
      <c r="G14" s="9"/>
      <c r="H14" s="9"/>
      <c r="I14" s="9"/>
      <c r="J14" s="9"/>
      <c r="K14" s="9"/>
      <c r="L14" s="9"/>
      <c r="M14" s="9"/>
      <c r="N14" s="9"/>
      <c r="O14" s="9"/>
      <c r="P14" s="9"/>
      <c r="Q14" s="9"/>
      <c r="R14" s="9"/>
      <c r="S14" s="9"/>
      <c r="T14" s="9"/>
      <c r="U14" s="9"/>
    </row>
    <row r="15" spans="1:29" s="3" customFormat="1" ht="39.75" customHeight="1" x14ac:dyDescent="0.2">
      <c r="A15" s="208" t="str">
        <f>'1. паспорт местоположение'!A15:C15</f>
        <v>Электроснабжение ЭПУ потребителей в соответствии с договором на ТП № 1-32-25-0249 г. Апшеронск</v>
      </c>
      <c r="B15" s="208"/>
      <c r="C15" s="208"/>
      <c r="D15" s="91"/>
      <c r="E15" s="7"/>
      <c r="F15" s="7"/>
      <c r="G15" s="7"/>
      <c r="H15" s="7"/>
      <c r="I15" s="7"/>
      <c r="J15" s="7"/>
      <c r="K15" s="7"/>
      <c r="L15" s="7"/>
      <c r="M15" s="7"/>
      <c r="N15" s="7"/>
      <c r="O15" s="7"/>
      <c r="P15" s="7"/>
      <c r="Q15" s="7"/>
      <c r="R15" s="7"/>
      <c r="S15" s="7"/>
      <c r="T15" s="7"/>
      <c r="U15" s="7"/>
    </row>
    <row r="16" spans="1:29" s="3" customFormat="1" ht="15" customHeight="1" x14ac:dyDescent="0.2">
      <c r="A16" s="204" t="s">
        <v>3</v>
      </c>
      <c r="B16" s="204"/>
      <c r="C16" s="204"/>
      <c r="D16" s="91"/>
      <c r="E16" s="5"/>
      <c r="F16" s="5"/>
      <c r="G16" s="5"/>
      <c r="H16" s="5"/>
      <c r="I16" s="5"/>
      <c r="J16" s="5"/>
      <c r="K16" s="5"/>
      <c r="L16" s="5"/>
      <c r="M16" s="5"/>
      <c r="N16" s="5"/>
      <c r="O16" s="5"/>
      <c r="P16" s="5"/>
      <c r="Q16" s="5"/>
      <c r="R16" s="5"/>
      <c r="S16" s="5"/>
      <c r="T16" s="5"/>
      <c r="U16" s="5"/>
    </row>
    <row r="17" spans="1:21" s="3" customFormat="1" ht="15" customHeight="1" x14ac:dyDescent="0.2">
      <c r="A17" s="207"/>
      <c r="B17" s="207"/>
      <c r="C17" s="207"/>
      <c r="D17" s="91"/>
      <c r="E17" s="4"/>
      <c r="F17" s="4"/>
      <c r="G17" s="4"/>
      <c r="H17" s="4"/>
      <c r="I17" s="4"/>
      <c r="J17" s="4"/>
      <c r="K17" s="4"/>
      <c r="L17" s="4"/>
      <c r="M17" s="4"/>
      <c r="N17" s="4"/>
      <c r="O17" s="4"/>
      <c r="P17" s="4"/>
      <c r="Q17" s="4"/>
      <c r="R17" s="4"/>
    </row>
    <row r="18" spans="1:21" s="3" customFormat="1" ht="27.75" customHeight="1" x14ac:dyDescent="0.2">
      <c r="A18" s="208" t="s">
        <v>338</v>
      </c>
      <c r="B18" s="208"/>
      <c r="C18" s="208"/>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Электроснабжение ЭПУ потребителей в соответствии с договором на ТП № 1-32-25-0249 г. Апшеронск</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 xml:space="preserve">ВЛИ-0,4 кВ,  провод марки СИП-4 4х25  протяженность по трассе 0,030 км. </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90" t="str">
        <f>'1. паспорт местоположение'!A5:C5</f>
        <v>Год раскрытия информации: 2026 год</v>
      </c>
      <c r="B5" s="190"/>
      <c r="C5" s="190"/>
      <c r="D5" s="190"/>
      <c r="E5" s="190"/>
      <c r="F5" s="190"/>
      <c r="G5" s="190"/>
      <c r="H5" s="190"/>
      <c r="I5" s="190"/>
      <c r="J5" s="190"/>
      <c r="K5" s="190"/>
      <c r="L5" s="190"/>
      <c r="M5" s="190"/>
      <c r="N5" s="190"/>
      <c r="O5" s="190"/>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202" t="s">
        <v>7</v>
      </c>
      <c r="B7" s="202"/>
      <c r="C7" s="202"/>
      <c r="D7" s="202"/>
      <c r="E7" s="202"/>
      <c r="F7" s="202"/>
      <c r="G7" s="202"/>
      <c r="H7" s="202"/>
      <c r="I7" s="202"/>
      <c r="J7" s="202"/>
      <c r="K7" s="202"/>
      <c r="L7" s="202"/>
      <c r="M7" s="202"/>
      <c r="N7" s="202"/>
      <c r="O7" s="202"/>
      <c r="P7" s="12"/>
      <c r="Q7" s="12"/>
      <c r="R7" s="12"/>
      <c r="S7" s="12"/>
      <c r="T7" s="12"/>
      <c r="U7" s="12"/>
      <c r="V7" s="12"/>
      <c r="W7" s="12"/>
      <c r="X7" s="12"/>
      <c r="Y7" s="12"/>
      <c r="Z7" s="12"/>
    </row>
    <row r="8" spans="1:28" s="11" customFormat="1" ht="18.75" x14ac:dyDescent="0.2">
      <c r="A8" s="202"/>
      <c r="B8" s="202"/>
      <c r="C8" s="202"/>
      <c r="D8" s="202"/>
      <c r="E8" s="202"/>
      <c r="F8" s="202"/>
      <c r="G8" s="202"/>
      <c r="H8" s="202"/>
      <c r="I8" s="202"/>
      <c r="J8" s="202"/>
      <c r="K8" s="202"/>
      <c r="L8" s="202"/>
      <c r="M8" s="202"/>
      <c r="N8" s="202"/>
      <c r="O8" s="202"/>
      <c r="P8" s="12"/>
      <c r="Q8" s="12"/>
      <c r="R8" s="12"/>
      <c r="S8" s="12"/>
      <c r="T8" s="12"/>
      <c r="U8" s="12"/>
      <c r="V8" s="12"/>
      <c r="W8" s="12"/>
      <c r="X8" s="12"/>
      <c r="Y8" s="12"/>
      <c r="Z8" s="12"/>
    </row>
    <row r="9" spans="1:28" s="11" customFormat="1" ht="18.75" x14ac:dyDescent="0.2">
      <c r="A9" s="202" t="str">
        <f>'1. паспорт местоположение'!A9:C9</f>
        <v>АО "Электросети Кубани" "Апшеронскэлектросеть"</v>
      </c>
      <c r="B9" s="202"/>
      <c r="C9" s="202"/>
      <c r="D9" s="202"/>
      <c r="E9" s="202"/>
      <c r="F9" s="202"/>
      <c r="G9" s="202"/>
      <c r="H9" s="202"/>
      <c r="I9" s="202"/>
      <c r="J9" s="202"/>
      <c r="K9" s="202"/>
      <c r="L9" s="202"/>
      <c r="M9" s="202"/>
      <c r="N9" s="202"/>
      <c r="O9" s="202"/>
      <c r="P9" s="12"/>
      <c r="Q9" s="12"/>
      <c r="R9" s="12"/>
      <c r="S9" s="12"/>
      <c r="T9" s="12"/>
      <c r="U9" s="12"/>
      <c r="V9" s="12"/>
      <c r="W9" s="12"/>
      <c r="X9" s="12"/>
      <c r="Y9" s="12"/>
      <c r="Z9" s="12"/>
    </row>
    <row r="10" spans="1:28" s="11" customFormat="1" ht="18.75" x14ac:dyDescent="0.2">
      <c r="A10" s="204" t="s">
        <v>6</v>
      </c>
      <c r="B10" s="204"/>
      <c r="C10" s="204"/>
      <c r="D10" s="204"/>
      <c r="E10" s="204"/>
      <c r="F10" s="204"/>
      <c r="G10" s="204"/>
      <c r="H10" s="204"/>
      <c r="I10" s="204"/>
      <c r="J10" s="204"/>
      <c r="K10" s="204"/>
      <c r="L10" s="204"/>
      <c r="M10" s="204"/>
      <c r="N10" s="204"/>
      <c r="O10" s="204"/>
      <c r="P10" s="12"/>
      <c r="Q10" s="12"/>
      <c r="R10" s="12"/>
      <c r="S10" s="12"/>
      <c r="T10" s="12"/>
      <c r="U10" s="12"/>
      <c r="V10" s="12"/>
      <c r="W10" s="12"/>
      <c r="X10" s="12"/>
      <c r="Y10" s="12"/>
      <c r="Z10" s="12"/>
    </row>
    <row r="11" spans="1:28" s="11" customFormat="1" ht="18.75" x14ac:dyDescent="0.2">
      <c r="A11" s="202"/>
      <c r="B11" s="202"/>
      <c r="C11" s="202"/>
      <c r="D11" s="202"/>
      <c r="E11" s="202"/>
      <c r="F11" s="202"/>
      <c r="G11" s="202"/>
      <c r="H11" s="202"/>
      <c r="I11" s="202"/>
      <c r="J11" s="202"/>
      <c r="K11" s="202"/>
      <c r="L11" s="202"/>
      <c r="M11" s="202"/>
      <c r="N11" s="202"/>
      <c r="O11" s="202"/>
      <c r="P11" s="12"/>
      <c r="Q11" s="12"/>
      <c r="R11" s="12"/>
      <c r="S11" s="12"/>
      <c r="T11" s="12"/>
      <c r="U11" s="12"/>
      <c r="V11" s="12"/>
      <c r="W11" s="12"/>
      <c r="X11" s="12"/>
      <c r="Y11" s="12"/>
      <c r="Z11" s="12"/>
    </row>
    <row r="12" spans="1:28" s="11" customFormat="1" ht="18.75" x14ac:dyDescent="0.2">
      <c r="A12" s="205" t="str">
        <f>'1. паспорт местоположение'!A12:C12</f>
        <v>P_Ап_25_ЛК15_017694</v>
      </c>
      <c r="B12" s="205"/>
      <c r="C12" s="205"/>
      <c r="D12" s="205"/>
      <c r="E12" s="205"/>
      <c r="F12" s="205"/>
      <c r="G12" s="205"/>
      <c r="H12" s="205"/>
      <c r="I12" s="205"/>
      <c r="J12" s="205"/>
      <c r="K12" s="205"/>
      <c r="L12" s="205"/>
      <c r="M12" s="205"/>
      <c r="N12" s="205"/>
      <c r="O12" s="205"/>
      <c r="P12" s="12"/>
      <c r="Q12" s="12"/>
      <c r="R12" s="12"/>
      <c r="S12" s="12"/>
      <c r="T12" s="12"/>
      <c r="U12" s="12"/>
      <c r="V12" s="12"/>
      <c r="W12" s="12"/>
      <c r="X12" s="12"/>
      <c r="Y12" s="12"/>
      <c r="Z12" s="12"/>
    </row>
    <row r="13" spans="1:28" s="11" customFormat="1" ht="18.75" x14ac:dyDescent="0.2">
      <c r="A13" s="204" t="s">
        <v>5</v>
      </c>
      <c r="B13" s="204"/>
      <c r="C13" s="204"/>
      <c r="D13" s="204"/>
      <c r="E13" s="204"/>
      <c r="F13" s="204"/>
      <c r="G13" s="204"/>
      <c r="H13" s="204"/>
      <c r="I13" s="204"/>
      <c r="J13" s="204"/>
      <c r="K13" s="204"/>
      <c r="L13" s="204"/>
      <c r="M13" s="204"/>
      <c r="N13" s="204"/>
      <c r="O13" s="204"/>
      <c r="P13" s="12"/>
      <c r="Q13" s="12"/>
      <c r="R13" s="12"/>
      <c r="S13" s="12"/>
      <c r="T13" s="12"/>
      <c r="U13" s="12"/>
      <c r="V13" s="12"/>
      <c r="W13" s="12"/>
      <c r="X13" s="12"/>
      <c r="Y13" s="12"/>
      <c r="Z13" s="12"/>
    </row>
    <row r="14" spans="1:28" s="8" customFormat="1" ht="15.75" customHeight="1" x14ac:dyDescent="0.2">
      <c r="A14" s="206"/>
      <c r="B14" s="206"/>
      <c r="C14" s="206"/>
      <c r="D14" s="206"/>
      <c r="E14" s="206"/>
      <c r="F14" s="206"/>
      <c r="G14" s="206"/>
      <c r="H14" s="206"/>
      <c r="I14" s="206"/>
      <c r="J14" s="206"/>
      <c r="K14" s="206"/>
      <c r="L14" s="206"/>
      <c r="M14" s="206"/>
      <c r="N14" s="206"/>
      <c r="O14" s="206"/>
      <c r="P14" s="9"/>
      <c r="Q14" s="9"/>
      <c r="R14" s="9"/>
      <c r="S14" s="9"/>
      <c r="T14" s="9"/>
      <c r="U14" s="9"/>
      <c r="V14" s="9"/>
      <c r="W14" s="9"/>
      <c r="X14" s="9"/>
      <c r="Y14" s="9"/>
      <c r="Z14" s="9"/>
    </row>
    <row r="15" spans="1:28" s="3" customFormat="1" ht="18.75" x14ac:dyDescent="0.2">
      <c r="A15" s="205" t="str">
        <f>'1. паспорт местоположение'!A15:C15</f>
        <v>Электроснабжение ЭПУ потребителей в соответствии с договором на ТП № 1-32-25-0249 г. Апшеронск</v>
      </c>
      <c r="B15" s="205"/>
      <c r="C15" s="205"/>
      <c r="D15" s="205"/>
      <c r="E15" s="205"/>
      <c r="F15" s="205"/>
      <c r="G15" s="205"/>
      <c r="H15" s="205"/>
      <c r="I15" s="205"/>
      <c r="J15" s="205"/>
      <c r="K15" s="205"/>
      <c r="L15" s="205"/>
      <c r="M15" s="205"/>
      <c r="N15" s="205"/>
      <c r="O15" s="205"/>
      <c r="P15" s="7"/>
      <c r="Q15" s="7"/>
      <c r="R15" s="7"/>
      <c r="S15" s="7"/>
      <c r="T15" s="7"/>
      <c r="U15" s="7"/>
      <c r="V15" s="7"/>
      <c r="W15" s="7"/>
      <c r="X15" s="7"/>
      <c r="Y15" s="7"/>
      <c r="Z15" s="7"/>
    </row>
    <row r="16" spans="1:28" s="3" customFormat="1" ht="15" customHeight="1" x14ac:dyDescent="0.2">
      <c r="A16" s="204" t="s">
        <v>3</v>
      </c>
      <c r="B16" s="204"/>
      <c r="C16" s="204"/>
      <c r="D16" s="204"/>
      <c r="E16" s="204"/>
      <c r="F16" s="204"/>
      <c r="G16" s="204"/>
      <c r="H16" s="204"/>
      <c r="I16" s="204"/>
      <c r="J16" s="204"/>
      <c r="K16" s="204"/>
      <c r="L16" s="204"/>
      <c r="M16" s="204"/>
      <c r="N16" s="204"/>
      <c r="O16" s="204"/>
      <c r="P16" s="5"/>
      <c r="Q16" s="5"/>
      <c r="R16" s="5"/>
      <c r="S16" s="5"/>
      <c r="T16" s="5"/>
      <c r="U16" s="5"/>
      <c r="V16" s="5"/>
      <c r="W16" s="5"/>
      <c r="X16" s="5"/>
      <c r="Y16" s="5"/>
      <c r="Z16" s="5"/>
    </row>
    <row r="17" spans="1:26" s="3" customFormat="1" ht="15" customHeight="1" x14ac:dyDescent="0.2">
      <c r="A17" s="207"/>
      <c r="B17" s="207"/>
      <c r="C17" s="207"/>
      <c r="D17" s="207"/>
      <c r="E17" s="207"/>
      <c r="F17" s="207"/>
      <c r="G17" s="207"/>
      <c r="H17" s="207"/>
      <c r="I17" s="207"/>
      <c r="J17" s="207"/>
      <c r="K17" s="207"/>
      <c r="L17" s="207"/>
      <c r="M17" s="207"/>
      <c r="N17" s="207"/>
      <c r="O17" s="207"/>
      <c r="P17" s="4"/>
      <c r="Q17" s="4"/>
      <c r="R17" s="4"/>
      <c r="S17" s="4"/>
      <c r="T17" s="4"/>
      <c r="U17" s="4"/>
      <c r="V17" s="4"/>
      <c r="W17" s="4"/>
    </row>
    <row r="18" spans="1:26" s="3" customFormat="1" ht="91.5" customHeight="1" x14ac:dyDescent="0.2">
      <c r="A18" s="233" t="s">
        <v>346</v>
      </c>
      <c r="B18" s="233"/>
      <c r="C18" s="233"/>
      <c r="D18" s="233"/>
      <c r="E18" s="233"/>
      <c r="F18" s="233"/>
      <c r="G18" s="233"/>
      <c r="H18" s="233"/>
      <c r="I18" s="233"/>
      <c r="J18" s="233"/>
      <c r="K18" s="233"/>
      <c r="L18" s="233"/>
      <c r="M18" s="233"/>
      <c r="N18" s="233"/>
      <c r="O18" s="233"/>
      <c r="P18" s="6"/>
      <c r="Q18" s="6"/>
      <c r="R18" s="6"/>
      <c r="S18" s="6"/>
      <c r="T18" s="6"/>
      <c r="U18" s="6"/>
      <c r="V18" s="6"/>
      <c r="W18" s="6"/>
      <c r="X18" s="6"/>
      <c r="Y18" s="6"/>
      <c r="Z18" s="6"/>
    </row>
    <row r="19" spans="1:26" s="3" customFormat="1" ht="78" customHeight="1" x14ac:dyDescent="0.2">
      <c r="A19" s="198" t="s">
        <v>2</v>
      </c>
      <c r="B19" s="198" t="s">
        <v>82</v>
      </c>
      <c r="C19" s="198" t="s">
        <v>81</v>
      </c>
      <c r="D19" s="198" t="s">
        <v>73</v>
      </c>
      <c r="E19" s="234" t="s">
        <v>80</v>
      </c>
      <c r="F19" s="235"/>
      <c r="G19" s="235"/>
      <c r="H19" s="235"/>
      <c r="I19" s="236"/>
      <c r="J19" s="198" t="s">
        <v>79</v>
      </c>
      <c r="K19" s="198"/>
      <c r="L19" s="198"/>
      <c r="M19" s="198"/>
      <c r="N19" s="198"/>
      <c r="O19" s="198"/>
      <c r="P19" s="4"/>
      <c r="Q19" s="4"/>
      <c r="R19" s="4"/>
      <c r="S19" s="4"/>
      <c r="T19" s="4"/>
      <c r="U19" s="4"/>
      <c r="V19" s="4"/>
      <c r="W19" s="4"/>
    </row>
    <row r="20" spans="1:26" s="3" customFormat="1" ht="51" customHeight="1" x14ac:dyDescent="0.2">
      <c r="A20" s="198"/>
      <c r="B20" s="198"/>
      <c r="C20" s="198"/>
      <c r="D20" s="198"/>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425</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9" zoomScale="85" zoomScaleSheetLayoutView="85" workbookViewId="0">
      <selection activeCell="G52" sqref="G52"/>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90" t="str">
        <f>'1. паспорт местоположение'!A5:C5</f>
        <v>Год раскрытия информации: 2026 год</v>
      </c>
      <c r="B5" s="190"/>
      <c r="C5" s="190"/>
      <c r="D5" s="190"/>
      <c r="E5" s="190"/>
      <c r="F5" s="190"/>
      <c r="G5" s="190"/>
      <c r="H5" s="190"/>
      <c r="I5" s="190"/>
      <c r="J5" s="190"/>
      <c r="K5" s="190"/>
      <c r="L5" s="190"/>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202" t="s">
        <v>7</v>
      </c>
      <c r="B7" s="202"/>
      <c r="C7" s="202"/>
      <c r="D7" s="202"/>
      <c r="E7" s="202"/>
      <c r="F7" s="202"/>
      <c r="G7" s="202"/>
      <c r="H7" s="202"/>
      <c r="I7" s="202"/>
      <c r="J7" s="202"/>
      <c r="K7" s="202"/>
      <c r="L7" s="202"/>
    </row>
    <row r="8" spans="1:43" ht="18.75" x14ac:dyDescent="0.25">
      <c r="A8" s="202"/>
      <c r="B8" s="202"/>
      <c r="C8" s="202"/>
      <c r="D8" s="202"/>
      <c r="E8" s="202"/>
      <c r="F8" s="202"/>
      <c r="G8" s="202"/>
      <c r="H8" s="202"/>
      <c r="I8" s="202"/>
      <c r="J8" s="202"/>
      <c r="K8" s="202"/>
      <c r="L8" s="202"/>
    </row>
    <row r="9" spans="1:43" ht="18.75" x14ac:dyDescent="0.25">
      <c r="A9" s="202" t="str">
        <f>'1. паспорт местоположение'!A9:C9</f>
        <v>АО "Электросети Кубани" "Апшеронскэлектросеть"</v>
      </c>
      <c r="B9" s="202"/>
      <c r="C9" s="202"/>
      <c r="D9" s="202"/>
      <c r="E9" s="202"/>
      <c r="F9" s="202"/>
      <c r="G9" s="202"/>
      <c r="H9" s="202"/>
      <c r="I9" s="202"/>
      <c r="J9" s="202"/>
      <c r="K9" s="202"/>
      <c r="L9" s="202"/>
    </row>
    <row r="10" spans="1:43" x14ac:dyDescent="0.25">
      <c r="A10" s="204" t="s">
        <v>6</v>
      </c>
      <c r="B10" s="204"/>
      <c r="C10" s="204"/>
      <c r="D10" s="204"/>
      <c r="E10" s="204"/>
      <c r="F10" s="204"/>
      <c r="G10" s="204"/>
      <c r="H10" s="204"/>
      <c r="I10" s="204"/>
      <c r="J10" s="204"/>
      <c r="K10" s="204"/>
      <c r="L10" s="204"/>
    </row>
    <row r="11" spans="1:43" ht="18.75" x14ac:dyDescent="0.25">
      <c r="A11" s="202"/>
      <c r="B11" s="202"/>
      <c r="C11" s="202"/>
      <c r="D11" s="202"/>
      <c r="E11" s="202"/>
      <c r="F11" s="202"/>
      <c r="G11" s="202"/>
      <c r="H11" s="202"/>
      <c r="I11" s="202"/>
      <c r="J11" s="202"/>
      <c r="K11" s="202"/>
      <c r="L11" s="202"/>
    </row>
    <row r="12" spans="1:43" ht="18.75" x14ac:dyDescent="0.25">
      <c r="A12" s="205" t="str">
        <f>'1. паспорт местоположение'!A12:C12</f>
        <v>P_Ап_25_ЛК15_017694</v>
      </c>
      <c r="B12" s="205"/>
      <c r="C12" s="205"/>
      <c r="D12" s="205"/>
      <c r="E12" s="205"/>
      <c r="F12" s="205"/>
      <c r="G12" s="205"/>
      <c r="H12" s="205"/>
      <c r="I12" s="205"/>
      <c r="J12" s="205"/>
      <c r="K12" s="205"/>
      <c r="L12" s="205"/>
    </row>
    <row r="13" spans="1:43" x14ac:dyDescent="0.25">
      <c r="A13" s="204" t="s">
        <v>5</v>
      </c>
      <c r="B13" s="204"/>
      <c r="C13" s="204"/>
      <c r="D13" s="204"/>
      <c r="E13" s="204"/>
      <c r="F13" s="204"/>
      <c r="G13" s="204"/>
      <c r="H13" s="204"/>
      <c r="I13" s="204"/>
      <c r="J13" s="204"/>
      <c r="K13" s="204"/>
      <c r="L13" s="204"/>
    </row>
    <row r="14" spans="1:43" ht="18.75" x14ac:dyDescent="0.25">
      <c r="A14" s="206"/>
      <c r="B14" s="206"/>
      <c r="C14" s="206"/>
      <c r="D14" s="206"/>
      <c r="E14" s="206"/>
      <c r="F14" s="206"/>
      <c r="G14" s="206"/>
      <c r="H14" s="206"/>
      <c r="I14" s="206"/>
      <c r="J14" s="206"/>
      <c r="K14" s="206"/>
      <c r="L14" s="206"/>
    </row>
    <row r="15" spans="1:43" ht="18.75" x14ac:dyDescent="0.25">
      <c r="A15" s="205" t="str">
        <f>'1. паспорт местоположение'!A15:C15</f>
        <v>Электроснабжение ЭПУ потребителей в соответствии с договором на ТП № 1-32-25-0249 г. Апшеронск</v>
      </c>
      <c r="B15" s="205"/>
      <c r="C15" s="205"/>
      <c r="D15" s="205"/>
      <c r="E15" s="205"/>
      <c r="F15" s="205"/>
      <c r="G15" s="205"/>
      <c r="H15" s="205"/>
      <c r="I15" s="205"/>
      <c r="J15" s="205"/>
      <c r="K15" s="205"/>
      <c r="L15" s="205"/>
    </row>
    <row r="16" spans="1:43" x14ac:dyDescent="0.25">
      <c r="A16" s="204" t="s">
        <v>3</v>
      </c>
      <c r="B16" s="204"/>
      <c r="C16" s="204"/>
      <c r="D16" s="204"/>
      <c r="E16" s="204"/>
      <c r="F16" s="204"/>
      <c r="G16" s="204"/>
      <c r="H16" s="204"/>
      <c r="I16" s="204"/>
      <c r="J16" s="204"/>
      <c r="K16" s="204"/>
      <c r="L16" s="204"/>
    </row>
    <row r="17" spans="1:12" ht="15.75" customHeight="1" x14ac:dyDescent="0.25">
      <c r="L17" s="138"/>
    </row>
    <row r="18" spans="1:12" x14ac:dyDescent="0.25">
      <c r="K18" s="139"/>
    </row>
    <row r="19" spans="1:12" ht="15.75" customHeight="1" x14ac:dyDescent="0.25">
      <c r="A19" s="245" t="s">
        <v>382</v>
      </c>
      <c r="B19" s="245"/>
      <c r="C19" s="245"/>
      <c r="D19" s="245"/>
      <c r="E19" s="245"/>
      <c r="F19" s="245"/>
      <c r="G19" s="245"/>
      <c r="H19" s="245"/>
      <c r="I19" s="245"/>
      <c r="J19" s="245"/>
      <c r="K19" s="245"/>
      <c r="L19" s="245"/>
    </row>
    <row r="20" spans="1:12" x14ac:dyDescent="0.25">
      <c r="A20" s="49"/>
      <c r="B20" s="49"/>
      <c r="C20" s="140"/>
      <c r="D20" s="140"/>
      <c r="E20" s="140"/>
      <c r="F20" s="140"/>
      <c r="G20" s="140"/>
      <c r="H20" s="140"/>
      <c r="I20" s="140"/>
      <c r="J20" s="140"/>
      <c r="K20" s="140"/>
      <c r="L20" s="140"/>
    </row>
    <row r="21" spans="1:12" ht="28.5" customHeight="1" x14ac:dyDescent="0.25">
      <c r="A21" s="238" t="s">
        <v>210</v>
      </c>
      <c r="B21" s="238" t="s">
        <v>209</v>
      </c>
      <c r="C21" s="243" t="s">
        <v>281</v>
      </c>
      <c r="D21" s="243"/>
      <c r="E21" s="243"/>
      <c r="F21" s="243"/>
      <c r="G21" s="243"/>
      <c r="H21" s="243"/>
      <c r="I21" s="237" t="s">
        <v>208</v>
      </c>
      <c r="J21" s="240" t="s">
        <v>283</v>
      </c>
      <c r="K21" s="238" t="s">
        <v>207</v>
      </c>
      <c r="L21" s="239" t="s">
        <v>282</v>
      </c>
    </row>
    <row r="22" spans="1:12" ht="58.5" customHeight="1" x14ac:dyDescent="0.25">
      <c r="A22" s="238"/>
      <c r="B22" s="238"/>
      <c r="C22" s="244" t="s">
        <v>1</v>
      </c>
      <c r="D22" s="244"/>
      <c r="E22" s="66"/>
      <c r="F22" s="67"/>
      <c r="G22" s="246" t="s">
        <v>0</v>
      </c>
      <c r="H22" s="247"/>
      <c r="I22" s="237"/>
      <c r="J22" s="241"/>
      <c r="K22" s="238"/>
      <c r="L22" s="239"/>
    </row>
    <row r="23" spans="1:12" ht="236.25" x14ac:dyDescent="0.25">
      <c r="A23" s="238"/>
      <c r="B23" s="238"/>
      <c r="C23" s="77" t="s">
        <v>206</v>
      </c>
      <c r="D23" s="77" t="s">
        <v>205</v>
      </c>
      <c r="E23" s="77" t="s">
        <v>206</v>
      </c>
      <c r="F23" s="77" t="s">
        <v>205</v>
      </c>
      <c r="G23" s="77" t="s">
        <v>206</v>
      </c>
      <c r="H23" s="77" t="s">
        <v>205</v>
      </c>
      <c r="I23" s="237"/>
      <c r="J23" s="242"/>
      <c r="K23" s="238"/>
      <c r="L23" s="239"/>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8" t="s">
        <v>403</v>
      </c>
      <c r="F25" s="168" t="s">
        <v>403</v>
      </c>
      <c r="G25" s="185">
        <v>2025</v>
      </c>
      <c r="H25" s="185">
        <v>2025</v>
      </c>
      <c r="I25" s="169">
        <v>1</v>
      </c>
      <c r="J25" s="169">
        <v>1</v>
      </c>
      <c r="K25" s="50" t="s">
        <v>375</v>
      </c>
      <c r="L25" s="50" t="s">
        <v>375</v>
      </c>
    </row>
    <row r="26" spans="1:12" ht="21.75" customHeight="1" x14ac:dyDescent="0.25">
      <c r="A26" s="141" t="s">
        <v>203</v>
      </c>
      <c r="B26" s="143" t="s">
        <v>288</v>
      </c>
      <c r="C26" s="50" t="s">
        <v>375</v>
      </c>
      <c r="D26" s="50" t="s">
        <v>375</v>
      </c>
      <c r="E26" s="170" t="s">
        <v>403</v>
      </c>
      <c r="F26" s="170" t="s">
        <v>403</v>
      </c>
      <c r="G26" s="185">
        <v>2025</v>
      </c>
      <c r="H26" s="185">
        <v>2025</v>
      </c>
      <c r="I26" s="169">
        <v>1</v>
      </c>
      <c r="J26" s="169">
        <v>1</v>
      </c>
      <c r="K26" s="173"/>
      <c r="L26" s="173"/>
    </row>
    <row r="27" spans="1:12" s="111" customFormat="1" ht="39" customHeight="1" x14ac:dyDescent="0.25">
      <c r="A27" s="141" t="s">
        <v>202</v>
      </c>
      <c r="B27" s="143" t="s">
        <v>290</v>
      </c>
      <c r="C27" s="50" t="s">
        <v>375</v>
      </c>
      <c r="D27" s="50" t="s">
        <v>375</v>
      </c>
      <c r="E27" s="170" t="s">
        <v>375</v>
      </c>
      <c r="F27" s="170" t="s">
        <v>375</v>
      </c>
      <c r="G27" s="185">
        <v>2025</v>
      </c>
      <c r="H27" s="185">
        <v>2025</v>
      </c>
      <c r="I27" s="169">
        <v>1</v>
      </c>
      <c r="J27" s="169">
        <v>1</v>
      </c>
      <c r="K27" s="50" t="s">
        <v>375</v>
      </c>
      <c r="L27" s="50" t="s">
        <v>375</v>
      </c>
    </row>
    <row r="28" spans="1:12" s="111" customFormat="1" ht="70.5" customHeight="1" x14ac:dyDescent="0.25">
      <c r="A28" s="141" t="s">
        <v>289</v>
      </c>
      <c r="B28" s="143" t="s">
        <v>294</v>
      </c>
      <c r="C28" s="50" t="s">
        <v>375</v>
      </c>
      <c r="D28" s="50" t="s">
        <v>375</v>
      </c>
      <c r="E28" s="170" t="s">
        <v>375</v>
      </c>
      <c r="F28" s="170" t="s">
        <v>375</v>
      </c>
      <c r="G28" s="172" t="s">
        <v>375</v>
      </c>
      <c r="H28" s="172" t="s">
        <v>375</v>
      </c>
      <c r="I28" s="50" t="s">
        <v>375</v>
      </c>
      <c r="J28" s="50" t="s">
        <v>375</v>
      </c>
      <c r="K28" s="50" t="s">
        <v>375</v>
      </c>
      <c r="L28" s="50" t="s">
        <v>375</v>
      </c>
    </row>
    <row r="29" spans="1:12" s="111" customFormat="1" ht="31.5" x14ac:dyDescent="0.25">
      <c r="A29" s="141" t="s">
        <v>201</v>
      </c>
      <c r="B29" s="143" t="s">
        <v>293</v>
      </c>
      <c r="C29" s="50" t="s">
        <v>375</v>
      </c>
      <c r="D29" s="50" t="s">
        <v>375</v>
      </c>
      <c r="E29" s="170" t="s">
        <v>375</v>
      </c>
      <c r="F29" s="170" t="s">
        <v>375</v>
      </c>
      <c r="G29" s="172" t="s">
        <v>375</v>
      </c>
      <c r="H29" s="172" t="s">
        <v>375</v>
      </c>
      <c r="I29" s="50" t="s">
        <v>375</v>
      </c>
      <c r="J29" s="50" t="s">
        <v>375</v>
      </c>
      <c r="K29" s="50" t="s">
        <v>375</v>
      </c>
      <c r="L29" s="50" t="s">
        <v>375</v>
      </c>
    </row>
    <row r="30" spans="1:12" s="111" customFormat="1" ht="31.5" x14ac:dyDescent="0.25">
      <c r="A30" s="141" t="s">
        <v>200</v>
      </c>
      <c r="B30" s="143" t="s">
        <v>295</v>
      </c>
      <c r="C30" s="50" t="s">
        <v>375</v>
      </c>
      <c r="D30" s="50" t="s">
        <v>375</v>
      </c>
      <c r="E30" s="170" t="s">
        <v>375</v>
      </c>
      <c r="F30" s="170" t="s">
        <v>375</v>
      </c>
      <c r="G30" s="172" t="s">
        <v>375</v>
      </c>
      <c r="H30" s="172" t="s">
        <v>375</v>
      </c>
      <c r="I30" s="50" t="s">
        <v>375</v>
      </c>
      <c r="J30" s="50" t="s">
        <v>375</v>
      </c>
      <c r="K30" s="50" t="s">
        <v>375</v>
      </c>
      <c r="L30" s="50" t="s">
        <v>375</v>
      </c>
    </row>
    <row r="31" spans="1:12" s="111" customFormat="1" ht="31.5" x14ac:dyDescent="0.25">
      <c r="A31" s="141" t="s">
        <v>199</v>
      </c>
      <c r="B31" s="144" t="s">
        <v>291</v>
      </c>
      <c r="C31" s="50" t="s">
        <v>375</v>
      </c>
      <c r="D31" s="50" t="s">
        <v>375</v>
      </c>
      <c r="E31" s="170" t="s">
        <v>375</v>
      </c>
      <c r="F31" s="170" t="s">
        <v>375</v>
      </c>
      <c r="G31" s="172" t="s">
        <v>375</v>
      </c>
      <c r="H31" s="172"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85" t="s">
        <v>426</v>
      </c>
      <c r="H33" s="185" t="s">
        <v>426</v>
      </c>
      <c r="I33" s="169">
        <v>1</v>
      </c>
      <c r="J33" s="169">
        <v>1</v>
      </c>
      <c r="K33" s="50" t="s">
        <v>375</v>
      </c>
      <c r="L33" s="50" t="s">
        <v>375</v>
      </c>
    </row>
    <row r="34" spans="1:12" s="111" customFormat="1" ht="69" customHeight="1" x14ac:dyDescent="0.25">
      <c r="A34" s="141" t="s">
        <v>308</v>
      </c>
      <c r="B34" s="144" t="s">
        <v>300</v>
      </c>
      <c r="C34" s="50" t="s">
        <v>375</v>
      </c>
      <c r="D34" s="50" t="s">
        <v>375</v>
      </c>
      <c r="E34" s="50" t="s">
        <v>375</v>
      </c>
      <c r="F34" s="50" t="s">
        <v>375</v>
      </c>
      <c r="G34" s="50" t="s">
        <v>418</v>
      </c>
      <c r="H34" s="50" t="s">
        <v>418</v>
      </c>
      <c r="I34" s="50" t="s">
        <v>375</v>
      </c>
      <c r="J34" s="50" t="s">
        <v>375</v>
      </c>
      <c r="K34" s="50" t="s">
        <v>375</v>
      </c>
      <c r="L34" s="50" t="s">
        <v>375</v>
      </c>
    </row>
    <row r="35" spans="1:12" s="111" customFormat="1" ht="78.75" customHeight="1" x14ac:dyDescent="0.25">
      <c r="A35" s="141" t="s">
        <v>309</v>
      </c>
      <c r="B35" s="144" t="s">
        <v>198</v>
      </c>
      <c r="C35" s="50" t="s">
        <v>375</v>
      </c>
      <c r="D35" s="50" t="s">
        <v>375</v>
      </c>
      <c r="E35" s="170">
        <v>2025</v>
      </c>
      <c r="F35" s="170">
        <v>2025</v>
      </c>
      <c r="G35" s="185">
        <v>2025</v>
      </c>
      <c r="H35" s="186">
        <v>2025</v>
      </c>
      <c r="I35" s="169">
        <v>1</v>
      </c>
      <c r="J35" s="169">
        <v>1</v>
      </c>
      <c r="K35" s="50" t="s">
        <v>375</v>
      </c>
      <c r="L35" s="50" t="s">
        <v>375</v>
      </c>
    </row>
    <row r="36" spans="1:12" ht="31.5" x14ac:dyDescent="0.25">
      <c r="A36" s="141" t="s">
        <v>310</v>
      </c>
      <c r="B36" s="144" t="s">
        <v>292</v>
      </c>
      <c r="C36" s="50" t="s">
        <v>375</v>
      </c>
      <c r="D36" s="50" t="s">
        <v>375</v>
      </c>
      <c r="E36" s="50" t="s">
        <v>375</v>
      </c>
      <c r="F36" s="50" t="s">
        <v>375</v>
      </c>
      <c r="G36" s="50" t="s">
        <v>418</v>
      </c>
      <c r="H36" s="50" t="s">
        <v>418</v>
      </c>
      <c r="I36" s="50" t="s">
        <v>375</v>
      </c>
      <c r="J36" s="50" t="s">
        <v>375</v>
      </c>
      <c r="K36" s="50" t="s">
        <v>375</v>
      </c>
      <c r="L36" s="50" t="s">
        <v>375</v>
      </c>
    </row>
    <row r="37" spans="1:12" x14ac:dyDescent="0.25">
      <c r="A37" s="141" t="s">
        <v>311</v>
      </c>
      <c r="B37" s="144" t="s">
        <v>196</v>
      </c>
      <c r="C37" s="50" t="s">
        <v>375</v>
      </c>
      <c r="D37" s="50" t="s">
        <v>375</v>
      </c>
      <c r="E37" s="170">
        <v>2025</v>
      </c>
      <c r="F37" s="170">
        <v>2025</v>
      </c>
      <c r="G37" s="185" t="s">
        <v>426</v>
      </c>
      <c r="H37" s="185" t="s">
        <v>426</v>
      </c>
      <c r="I37" s="169">
        <v>1</v>
      </c>
      <c r="J37" s="169">
        <v>1</v>
      </c>
      <c r="K37" s="50" t="s">
        <v>375</v>
      </c>
      <c r="L37" s="50" t="s">
        <v>375</v>
      </c>
    </row>
    <row r="38" spans="1:12" ht="31.5" x14ac:dyDescent="0.25">
      <c r="A38" s="141" t="s">
        <v>312</v>
      </c>
      <c r="B38" s="142" t="s">
        <v>195</v>
      </c>
      <c r="C38" s="50" t="s">
        <v>375</v>
      </c>
      <c r="D38" s="50" t="s">
        <v>375</v>
      </c>
      <c r="E38" s="50" t="s">
        <v>375</v>
      </c>
      <c r="F38" s="50" t="s">
        <v>375</v>
      </c>
      <c r="G38" s="184"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4" t="s">
        <v>375</v>
      </c>
      <c r="H39" s="184" t="s">
        <v>375</v>
      </c>
      <c r="I39" s="184" t="s">
        <v>375</v>
      </c>
      <c r="J39" s="184" t="s">
        <v>375</v>
      </c>
      <c r="K39" s="50" t="s">
        <v>375</v>
      </c>
      <c r="L39" s="50" t="s">
        <v>375</v>
      </c>
    </row>
    <row r="40" spans="1:12" ht="33.75" customHeight="1" x14ac:dyDescent="0.25">
      <c r="A40" s="141" t="s">
        <v>194</v>
      </c>
      <c r="B40" s="144" t="s">
        <v>299</v>
      </c>
      <c r="C40" s="50" t="s">
        <v>375</v>
      </c>
      <c r="D40" s="50" t="s">
        <v>375</v>
      </c>
      <c r="E40" s="50" t="s">
        <v>375</v>
      </c>
      <c r="F40" s="50" t="s">
        <v>375</v>
      </c>
      <c r="G40" s="171" t="s">
        <v>426</v>
      </c>
      <c r="H40" s="183" t="s">
        <v>426</v>
      </c>
      <c r="I40" s="169">
        <v>1</v>
      </c>
      <c r="J40" s="169">
        <v>1</v>
      </c>
      <c r="K40" s="50" t="s">
        <v>375</v>
      </c>
      <c r="L40" s="50" t="s">
        <v>375</v>
      </c>
    </row>
    <row r="41" spans="1:12" ht="63" customHeight="1" x14ac:dyDescent="0.25">
      <c r="A41" s="141" t="s">
        <v>193</v>
      </c>
      <c r="B41" s="142" t="s">
        <v>372</v>
      </c>
      <c r="C41" s="50" t="s">
        <v>375</v>
      </c>
      <c r="D41" s="50" t="s">
        <v>375</v>
      </c>
      <c r="E41" s="170">
        <v>2025</v>
      </c>
      <c r="F41" s="170">
        <v>2025</v>
      </c>
      <c r="G41" s="171" t="s">
        <v>426</v>
      </c>
      <c r="H41" s="171" t="s">
        <v>426</v>
      </c>
      <c r="I41" s="169">
        <v>1</v>
      </c>
      <c r="J41" s="169">
        <v>1</v>
      </c>
      <c r="K41" s="50" t="s">
        <v>375</v>
      </c>
      <c r="L41" s="50" t="s">
        <v>375</v>
      </c>
    </row>
    <row r="42" spans="1:12" ht="58.5" customHeight="1" x14ac:dyDescent="0.25">
      <c r="A42" s="141">
        <v>3</v>
      </c>
      <c r="B42" s="144" t="s">
        <v>298</v>
      </c>
      <c r="C42" s="50" t="s">
        <v>375</v>
      </c>
      <c r="D42" s="50" t="s">
        <v>375</v>
      </c>
      <c r="E42" s="170">
        <v>2025</v>
      </c>
      <c r="F42" s="170">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70">
        <v>2025</v>
      </c>
      <c r="F43" s="170">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70">
        <v>2025</v>
      </c>
      <c r="F44" s="170">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70">
        <v>2025</v>
      </c>
      <c r="F45" s="170">
        <v>2025</v>
      </c>
      <c r="G45" s="171" t="s">
        <v>426</v>
      </c>
      <c r="H45" s="171" t="s">
        <v>426</v>
      </c>
      <c r="I45" s="169">
        <v>1</v>
      </c>
      <c r="J45" s="169">
        <v>1</v>
      </c>
      <c r="K45" s="50" t="s">
        <v>375</v>
      </c>
      <c r="L45" s="50" t="s">
        <v>375</v>
      </c>
    </row>
    <row r="46" spans="1:12" ht="167.25" customHeight="1" x14ac:dyDescent="0.25">
      <c r="A46" s="141" t="s">
        <v>187</v>
      </c>
      <c r="B46" s="144" t="s">
        <v>301</v>
      </c>
      <c r="C46" s="50" t="s">
        <v>375</v>
      </c>
      <c r="D46" s="50" t="s">
        <v>375</v>
      </c>
      <c r="E46" s="50" t="s">
        <v>375</v>
      </c>
      <c r="F46" s="50" t="s">
        <v>375</v>
      </c>
      <c r="G46" s="172" t="s">
        <v>375</v>
      </c>
      <c r="H46" s="172" t="s">
        <v>375</v>
      </c>
      <c r="I46" s="172" t="s">
        <v>375</v>
      </c>
      <c r="J46" s="172" t="s">
        <v>375</v>
      </c>
      <c r="K46" s="50" t="s">
        <v>375</v>
      </c>
      <c r="L46" s="50" t="s">
        <v>375</v>
      </c>
    </row>
    <row r="47" spans="1:12" ht="30.75" customHeight="1" x14ac:dyDescent="0.25">
      <c r="A47" s="141" t="s">
        <v>185</v>
      </c>
      <c r="B47" s="144" t="s">
        <v>186</v>
      </c>
      <c r="C47" s="50" t="s">
        <v>375</v>
      </c>
      <c r="D47" s="50" t="s">
        <v>375</v>
      </c>
      <c r="E47" s="170">
        <v>2025</v>
      </c>
      <c r="F47" s="170">
        <v>2025</v>
      </c>
      <c r="G47" s="185" t="s">
        <v>426</v>
      </c>
      <c r="H47" s="185" t="s">
        <v>426</v>
      </c>
      <c r="I47" s="169">
        <v>1</v>
      </c>
      <c r="J47" s="169">
        <v>1</v>
      </c>
      <c r="K47" s="50" t="s">
        <v>375</v>
      </c>
      <c r="L47" s="50" t="s">
        <v>375</v>
      </c>
    </row>
    <row r="48" spans="1:12" ht="37.5" customHeight="1" x14ac:dyDescent="0.25">
      <c r="A48" s="141" t="s">
        <v>313</v>
      </c>
      <c r="B48" s="142" t="s">
        <v>184</v>
      </c>
      <c r="C48" s="50" t="s">
        <v>375</v>
      </c>
      <c r="D48" s="50" t="s">
        <v>375</v>
      </c>
      <c r="E48" s="170">
        <v>2025</v>
      </c>
      <c r="F48" s="170">
        <v>2025</v>
      </c>
      <c r="G48" s="185" t="s">
        <v>426</v>
      </c>
      <c r="H48" s="185" t="s">
        <v>426</v>
      </c>
      <c r="I48" s="169">
        <v>1</v>
      </c>
      <c r="J48" s="169">
        <v>1</v>
      </c>
      <c r="K48" s="50" t="s">
        <v>375</v>
      </c>
      <c r="L48" s="50" t="s">
        <v>375</v>
      </c>
    </row>
    <row r="49" spans="1:12" ht="35.25" customHeight="1" x14ac:dyDescent="0.25">
      <c r="A49" s="141">
        <v>4</v>
      </c>
      <c r="B49" s="144" t="s">
        <v>182</v>
      </c>
      <c r="C49" s="50" t="s">
        <v>375</v>
      </c>
      <c r="D49" s="50" t="s">
        <v>375</v>
      </c>
      <c r="E49" s="170">
        <v>2025</v>
      </c>
      <c r="F49" s="170">
        <v>2025</v>
      </c>
      <c r="G49" s="185" t="s">
        <v>426</v>
      </c>
      <c r="H49" s="185" t="s">
        <v>426</v>
      </c>
      <c r="I49" s="169">
        <v>1</v>
      </c>
      <c r="J49" s="169">
        <v>1</v>
      </c>
      <c r="K49" s="50" t="s">
        <v>375</v>
      </c>
      <c r="L49" s="50" t="s">
        <v>375</v>
      </c>
    </row>
    <row r="50" spans="1:12" ht="86.25" customHeight="1" x14ac:dyDescent="0.25">
      <c r="A50" s="141" t="s">
        <v>183</v>
      </c>
      <c r="B50" s="144" t="s">
        <v>302</v>
      </c>
      <c r="C50" s="50" t="s">
        <v>375</v>
      </c>
      <c r="D50" s="50" t="s">
        <v>375</v>
      </c>
      <c r="E50" s="170">
        <v>2025</v>
      </c>
      <c r="F50" s="170">
        <v>2025</v>
      </c>
      <c r="G50" s="185" t="s">
        <v>426</v>
      </c>
      <c r="H50" s="185" t="s">
        <v>426</v>
      </c>
      <c r="I50" s="169">
        <v>1</v>
      </c>
      <c r="J50" s="169">
        <v>1</v>
      </c>
      <c r="K50" s="50" t="s">
        <v>375</v>
      </c>
      <c r="L50" s="50" t="s">
        <v>375</v>
      </c>
    </row>
    <row r="51" spans="1:12" ht="77.25" customHeight="1" x14ac:dyDescent="0.25">
      <c r="A51" s="141" t="s">
        <v>181</v>
      </c>
      <c r="B51" s="144" t="s">
        <v>304</v>
      </c>
      <c r="C51" s="50" t="s">
        <v>375</v>
      </c>
      <c r="D51" s="50" t="s">
        <v>375</v>
      </c>
      <c r="E51" s="170">
        <v>2025</v>
      </c>
      <c r="F51" s="170">
        <v>2025</v>
      </c>
      <c r="G51" s="185" t="s">
        <v>426</v>
      </c>
      <c r="H51" s="185" t="s">
        <v>426</v>
      </c>
      <c r="I51" s="169">
        <v>1</v>
      </c>
      <c r="J51" s="169">
        <v>1</v>
      </c>
      <c r="K51" s="50" t="s">
        <v>375</v>
      </c>
      <c r="L51" s="50" t="s">
        <v>375</v>
      </c>
    </row>
    <row r="52" spans="1:12" ht="71.25" customHeight="1" x14ac:dyDescent="0.25">
      <c r="A52" s="141" t="s">
        <v>179</v>
      </c>
      <c r="B52" s="144" t="s">
        <v>180</v>
      </c>
      <c r="C52" s="50" t="s">
        <v>375</v>
      </c>
      <c r="D52" s="50" t="s">
        <v>375</v>
      </c>
      <c r="E52" s="170">
        <v>2025</v>
      </c>
      <c r="F52" s="170">
        <v>2025</v>
      </c>
      <c r="G52" s="185" t="s">
        <v>426</v>
      </c>
      <c r="H52" s="185" t="s">
        <v>426</v>
      </c>
      <c r="I52" s="169">
        <v>1</v>
      </c>
      <c r="J52" s="169">
        <v>1</v>
      </c>
      <c r="K52" s="50" t="s">
        <v>375</v>
      </c>
      <c r="L52" s="50" t="s">
        <v>375</v>
      </c>
    </row>
    <row r="53" spans="1:12" ht="48" customHeight="1" x14ac:dyDescent="0.25">
      <c r="A53" s="141" t="s">
        <v>177</v>
      </c>
      <c r="B53" s="145" t="s">
        <v>305</v>
      </c>
      <c r="C53" s="50" t="s">
        <v>375</v>
      </c>
      <c r="D53" s="50" t="s">
        <v>375</v>
      </c>
      <c r="E53" s="170">
        <v>2025</v>
      </c>
      <c r="F53" s="170">
        <v>2025</v>
      </c>
      <c r="G53" s="185" t="s">
        <v>425</v>
      </c>
      <c r="H53" s="185" t="s">
        <v>425</v>
      </c>
      <c r="I53" s="169">
        <v>1</v>
      </c>
      <c r="J53" s="169">
        <v>1</v>
      </c>
      <c r="K53" s="50" t="s">
        <v>375</v>
      </c>
      <c r="L53" s="50" t="s">
        <v>375</v>
      </c>
    </row>
    <row r="54" spans="1:12" ht="46.5" customHeight="1" x14ac:dyDescent="0.25">
      <c r="A54" s="141" t="s">
        <v>306</v>
      </c>
      <c r="B54" s="144" t="s">
        <v>178</v>
      </c>
      <c r="C54" s="50" t="s">
        <v>375</v>
      </c>
      <c r="D54" s="50" t="s">
        <v>375</v>
      </c>
      <c r="E54" s="170">
        <v>2025</v>
      </c>
      <c r="F54" s="170">
        <v>2025</v>
      </c>
      <c r="G54" s="185" t="s">
        <v>425</v>
      </c>
      <c r="H54" s="185" t="s">
        <v>425</v>
      </c>
      <c r="I54" s="169">
        <v>1</v>
      </c>
      <c r="J54" s="169">
        <v>1</v>
      </c>
      <c r="K54" s="50" t="s">
        <v>375</v>
      </c>
      <c r="L54" s="50"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6"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90" t="str">
        <f>'1. паспорт местоположение'!A5:C5</f>
        <v>Год раскрытия информации: 2026 год</v>
      </c>
      <c r="B4" s="190"/>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row>
    <row r="5" spans="1:29" ht="18.75" x14ac:dyDescent="0.25">
      <c r="A5" s="106"/>
      <c r="B5" s="106"/>
      <c r="C5" s="106"/>
      <c r="D5" s="106"/>
      <c r="E5" s="106"/>
      <c r="F5" s="106"/>
      <c r="L5" s="106"/>
      <c r="M5" s="106"/>
      <c r="AC5" s="33"/>
    </row>
    <row r="6" spans="1:29" ht="18.75" x14ac:dyDescent="0.25">
      <c r="A6" s="202" t="s">
        <v>7</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202" t="str">
        <f>'1. паспорт местоположение'!A9:C9</f>
        <v>АО "Электросети Кубани" "Апшеронскэлектросеть"</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row>
    <row r="9" spans="1:29" ht="18.75" customHeight="1" x14ac:dyDescent="0.25">
      <c r="A9" s="204" t="s">
        <v>6</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5" t="str">
        <f>'1. паспорт местоположение'!A12:C12</f>
        <v>P_Ап_25_ЛК15_017694</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row>
    <row r="12" spans="1:29" x14ac:dyDescent="0.25">
      <c r="A12" s="204" t="s">
        <v>5</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5" t="str">
        <f>'1. паспорт местоположение'!A15:C15</f>
        <v>Электроснабжение ЭПУ потребителей в соответствии с договором на ТП № 1-32-25-0249 г. Апшеронск</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row>
    <row r="15" spans="1:29" ht="15.75" customHeight="1" x14ac:dyDescent="0.25">
      <c r="A15" s="204" t="s">
        <v>3</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52" t="s">
        <v>383</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3" customFormat="1" ht="33" customHeight="1" x14ac:dyDescent="0.3">
      <c r="A20" s="285" t="s">
        <v>176</v>
      </c>
      <c r="B20" s="285" t="s">
        <v>175</v>
      </c>
      <c r="C20" s="286" t="s">
        <v>174</v>
      </c>
      <c r="D20" s="286"/>
      <c r="E20" s="287" t="s">
        <v>173</v>
      </c>
      <c r="F20" s="287"/>
      <c r="G20" s="285" t="s">
        <v>436</v>
      </c>
      <c r="H20" s="288" t="s">
        <v>437</v>
      </c>
      <c r="I20" s="289"/>
      <c r="J20" s="289"/>
      <c r="K20" s="289"/>
      <c r="L20" s="288" t="s">
        <v>438</v>
      </c>
      <c r="M20" s="289"/>
      <c r="N20" s="289"/>
      <c r="O20" s="289"/>
      <c r="P20" s="290" t="s">
        <v>439</v>
      </c>
      <c r="Q20" s="290"/>
      <c r="R20" s="290"/>
      <c r="S20" s="290"/>
      <c r="T20" s="290" t="s">
        <v>440</v>
      </c>
      <c r="U20" s="290"/>
      <c r="V20" s="290"/>
      <c r="W20" s="290"/>
      <c r="X20" s="290" t="s">
        <v>441</v>
      </c>
      <c r="Y20" s="290"/>
      <c r="Z20" s="290"/>
      <c r="AA20" s="290"/>
      <c r="AB20" s="291" t="s">
        <v>172</v>
      </c>
      <c r="AC20" s="292"/>
    </row>
    <row r="21" spans="1:29" s="299" customFormat="1" ht="99.75" customHeight="1" x14ac:dyDescent="0.25">
      <c r="A21" s="294"/>
      <c r="B21" s="294"/>
      <c r="C21" s="286"/>
      <c r="D21" s="286"/>
      <c r="E21" s="287"/>
      <c r="F21" s="287"/>
      <c r="G21" s="294"/>
      <c r="H21" s="286" t="s">
        <v>1</v>
      </c>
      <c r="I21" s="286"/>
      <c r="J21" s="286" t="s">
        <v>171</v>
      </c>
      <c r="K21" s="286"/>
      <c r="L21" s="286" t="s">
        <v>1</v>
      </c>
      <c r="M21" s="286"/>
      <c r="N21" s="286" t="s">
        <v>171</v>
      </c>
      <c r="O21" s="286"/>
      <c r="P21" s="295" t="s">
        <v>1</v>
      </c>
      <c r="Q21" s="295"/>
      <c r="R21" s="295" t="s">
        <v>171</v>
      </c>
      <c r="S21" s="296"/>
      <c r="T21" s="295" t="s">
        <v>1</v>
      </c>
      <c r="U21" s="295"/>
      <c r="V21" s="295" t="s">
        <v>171</v>
      </c>
      <c r="W21" s="296"/>
      <c r="X21" s="295" t="s">
        <v>1</v>
      </c>
      <c r="Y21" s="295"/>
      <c r="Z21" s="295" t="s">
        <v>171</v>
      </c>
      <c r="AA21" s="296"/>
      <c r="AB21" s="297"/>
      <c r="AC21" s="298"/>
    </row>
    <row r="22" spans="1:29" s="299" customFormat="1" ht="89.25" customHeight="1" x14ac:dyDescent="0.25">
      <c r="A22" s="295"/>
      <c r="B22" s="295"/>
      <c r="C22" s="300" t="s">
        <v>1</v>
      </c>
      <c r="D22" s="300" t="s">
        <v>169</v>
      </c>
      <c r="E22" s="301" t="s">
        <v>408</v>
      </c>
      <c r="F22" s="301" t="s">
        <v>442</v>
      </c>
      <c r="G22" s="295"/>
      <c r="H22" s="302" t="s">
        <v>331</v>
      </c>
      <c r="I22" s="302" t="s">
        <v>332</v>
      </c>
      <c r="J22" s="302" t="s">
        <v>331</v>
      </c>
      <c r="K22" s="302" t="s">
        <v>332</v>
      </c>
      <c r="L22" s="302" t="s">
        <v>331</v>
      </c>
      <c r="M22" s="302" t="s">
        <v>332</v>
      </c>
      <c r="N22" s="302" t="s">
        <v>331</v>
      </c>
      <c r="O22" s="302" t="s">
        <v>332</v>
      </c>
      <c r="P22" s="302" t="s">
        <v>331</v>
      </c>
      <c r="Q22" s="302" t="s">
        <v>332</v>
      </c>
      <c r="R22" s="302" t="s">
        <v>331</v>
      </c>
      <c r="S22" s="302" t="s">
        <v>332</v>
      </c>
      <c r="T22" s="302" t="s">
        <v>331</v>
      </c>
      <c r="U22" s="302" t="s">
        <v>332</v>
      </c>
      <c r="V22" s="302" t="s">
        <v>331</v>
      </c>
      <c r="W22" s="302" t="s">
        <v>332</v>
      </c>
      <c r="X22" s="302" t="s">
        <v>331</v>
      </c>
      <c r="Y22" s="302" t="s">
        <v>332</v>
      </c>
      <c r="Z22" s="302" t="s">
        <v>331</v>
      </c>
      <c r="AA22" s="302" t="s">
        <v>332</v>
      </c>
      <c r="AB22" s="300" t="s">
        <v>170</v>
      </c>
      <c r="AC22" s="300"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0.134014416</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0.134014416</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0.134014416</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0.134014416</v>
      </c>
      <c r="E27" s="50"/>
      <c r="F27" s="156">
        <f>E27-G27</f>
        <v>0</v>
      </c>
      <c r="G27" s="50"/>
      <c r="H27" s="152" t="str">
        <f>C27</f>
        <v>НД</v>
      </c>
      <c r="I27" s="50" t="s">
        <v>375</v>
      </c>
      <c r="J27" s="55" t="s">
        <v>375</v>
      </c>
      <c r="K27" s="50" t="s">
        <v>375</v>
      </c>
      <c r="L27" s="50" t="s">
        <v>375</v>
      </c>
      <c r="M27" s="50" t="s">
        <v>375</v>
      </c>
      <c r="N27" s="55">
        <f>D27</f>
        <v>0.134014416</v>
      </c>
      <c r="O27" s="50" t="s">
        <v>375</v>
      </c>
      <c r="P27" s="50" t="s">
        <v>375</v>
      </c>
      <c r="Q27" s="50" t="s">
        <v>375</v>
      </c>
      <c r="R27" s="50"/>
      <c r="S27" s="50" t="s">
        <v>375</v>
      </c>
      <c r="T27" s="50"/>
      <c r="U27" s="50" t="s">
        <v>375</v>
      </c>
      <c r="V27" s="50"/>
      <c r="W27" s="50" t="s">
        <v>375</v>
      </c>
      <c r="X27" s="50"/>
      <c r="Y27" s="50" t="s">
        <v>375</v>
      </c>
      <c r="Z27" s="50"/>
      <c r="AA27" s="50" t="s">
        <v>375</v>
      </c>
      <c r="AB27" s="55" t="s">
        <v>375</v>
      </c>
      <c r="AC27" s="55">
        <f>D27</f>
        <v>0.134014416</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4">
        <v>0.11167868</v>
      </c>
      <c r="E30" s="55">
        <f t="shared" ref="E30:G30" si="3">E31+E32+E33+E34</f>
        <v>0</v>
      </c>
      <c r="F30" s="55">
        <f t="shared" si="3"/>
        <v>0</v>
      </c>
      <c r="G30" s="55">
        <f t="shared" si="3"/>
        <v>0</v>
      </c>
      <c r="H30" s="55" t="s">
        <v>375</v>
      </c>
      <c r="I30" s="55" t="s">
        <v>375</v>
      </c>
      <c r="J30" s="55" t="s">
        <v>375</v>
      </c>
      <c r="K30" s="55" t="s">
        <v>375</v>
      </c>
      <c r="L30" s="55" t="s">
        <v>375</v>
      </c>
      <c r="M30" s="55" t="s">
        <v>375</v>
      </c>
      <c r="N30" s="55">
        <f>D30</f>
        <v>0.11167868</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0.11167868</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0.11167868</v>
      </c>
      <c r="E52" s="76"/>
      <c r="F52" s="137">
        <f t="shared" si="4"/>
        <v>0</v>
      </c>
      <c r="G52" s="50"/>
      <c r="H52" s="50"/>
      <c r="I52" s="50"/>
      <c r="J52" s="152"/>
      <c r="K52" s="50"/>
      <c r="L52" s="50"/>
      <c r="M52" s="50"/>
      <c r="N52" s="55">
        <f>D30</f>
        <v>0.11167868</v>
      </c>
      <c r="O52" s="50"/>
      <c r="P52" s="50"/>
      <c r="Q52" s="50"/>
      <c r="R52" s="50"/>
      <c r="S52" s="50"/>
      <c r="T52" s="50"/>
      <c r="U52" s="50"/>
      <c r="V52" s="50"/>
      <c r="W52" s="50"/>
      <c r="X52" s="50"/>
      <c r="Y52" s="50"/>
      <c r="Z52" s="50"/>
      <c r="AA52" s="50"/>
      <c r="AB52" s="55">
        <f t="shared" si="1"/>
        <v>0</v>
      </c>
      <c r="AC52" s="55">
        <f t="shared" si="2"/>
        <v>0.11167868</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0.03</v>
      </c>
      <c r="E56" s="76"/>
      <c r="F56" s="137">
        <f t="shared" si="4"/>
        <v>0</v>
      </c>
      <c r="G56" s="50"/>
      <c r="H56" s="50"/>
      <c r="I56" s="50"/>
      <c r="J56" s="50"/>
      <c r="K56" s="50"/>
      <c r="L56" s="50"/>
      <c r="M56" s="50"/>
      <c r="N56" s="50">
        <f>D56</f>
        <v>0.03</v>
      </c>
      <c r="O56" s="50"/>
      <c r="P56" s="50"/>
      <c r="Q56" s="50"/>
      <c r="R56" s="50"/>
      <c r="S56" s="50"/>
      <c r="T56" s="50"/>
      <c r="U56" s="50"/>
      <c r="V56" s="50"/>
      <c r="W56" s="50"/>
      <c r="X56" s="50"/>
      <c r="Y56" s="50"/>
      <c r="Z56" s="50"/>
      <c r="AA56" s="50"/>
      <c r="AB56" s="55">
        <f t="shared" si="1"/>
        <v>0</v>
      </c>
      <c r="AC56" s="55">
        <f t="shared" si="2"/>
        <v>0.03</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0.11167868</v>
      </c>
      <c r="O58" s="50"/>
      <c r="P58" s="50"/>
      <c r="Q58" s="50"/>
      <c r="R58" s="50"/>
      <c r="S58" s="50"/>
      <c r="T58" s="50"/>
      <c r="U58" s="50"/>
      <c r="V58" s="50"/>
      <c r="W58" s="50"/>
      <c r="X58" s="50"/>
      <c r="Y58" s="50"/>
      <c r="Z58" s="50"/>
      <c r="AA58" s="50"/>
      <c r="AB58" s="55">
        <f t="shared" si="1"/>
        <v>0</v>
      </c>
      <c r="AC58" s="55">
        <f t="shared" si="2"/>
        <v>0.11167868</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0.03</v>
      </c>
      <c r="E63" s="50"/>
      <c r="F63" s="137">
        <f t="shared" si="4"/>
        <v>0</v>
      </c>
      <c r="G63" s="50"/>
      <c r="H63" s="50"/>
      <c r="I63" s="50"/>
      <c r="J63" s="50"/>
      <c r="K63" s="50"/>
      <c r="L63" s="50"/>
      <c r="M63" s="50"/>
      <c r="N63" s="50">
        <f>'3.2 паспорт Техсостояние ЛЭП'!R25</f>
        <v>0.03</v>
      </c>
      <c r="O63" s="50"/>
      <c r="P63" s="50"/>
      <c r="Q63" s="50"/>
      <c r="R63" s="50"/>
      <c r="S63" s="50"/>
      <c r="T63" s="50"/>
      <c r="U63" s="50"/>
      <c r="V63" s="50"/>
      <c r="W63" s="50"/>
      <c r="X63" s="50"/>
      <c r="Y63" s="50"/>
      <c r="Z63" s="50"/>
      <c r="AA63" s="50"/>
      <c r="AB63" s="55">
        <f t="shared" si="1"/>
        <v>0</v>
      </c>
      <c r="AC63" s="55">
        <f t="shared" si="2"/>
        <v>0.03</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0"/>
      <c r="C66" s="250"/>
      <c r="D66" s="250"/>
      <c r="E66" s="250"/>
      <c r="F66" s="250"/>
      <c r="G66" s="250"/>
      <c r="H66" s="250"/>
      <c r="I66" s="250"/>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49"/>
      <c r="C68" s="249"/>
      <c r="D68" s="249"/>
      <c r="E68" s="249"/>
      <c r="F68" s="249"/>
      <c r="G68" s="249"/>
      <c r="H68" s="249"/>
      <c r="I68" s="249"/>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0"/>
      <c r="C70" s="250"/>
      <c r="D70" s="250"/>
      <c r="E70" s="250"/>
      <c r="F70" s="250"/>
      <c r="G70" s="250"/>
      <c r="H70" s="250"/>
      <c r="I70" s="250"/>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0"/>
      <c r="C72" s="250"/>
      <c r="D72" s="250"/>
      <c r="E72" s="250"/>
      <c r="F72" s="250"/>
      <c r="G72" s="250"/>
      <c r="H72" s="250"/>
      <c r="I72" s="250"/>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49"/>
      <c r="C73" s="249"/>
      <c r="D73" s="249"/>
      <c r="E73" s="249"/>
      <c r="F73" s="249"/>
      <c r="G73" s="249"/>
      <c r="H73" s="249"/>
      <c r="I73" s="249"/>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0"/>
      <c r="C74" s="250"/>
      <c r="D74" s="250"/>
      <c r="E74" s="250"/>
      <c r="F74" s="250"/>
      <c r="G74" s="250"/>
      <c r="H74" s="250"/>
      <c r="I74" s="250"/>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48"/>
      <c r="C75" s="248"/>
      <c r="D75" s="248"/>
      <c r="E75" s="248"/>
      <c r="F75" s="248"/>
      <c r="G75" s="248"/>
      <c r="H75" s="248"/>
      <c r="I75" s="248"/>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49"/>
      <c r="C77" s="249"/>
      <c r="D77" s="249"/>
      <c r="E77" s="249"/>
      <c r="F77" s="249"/>
      <c r="G77" s="249"/>
      <c r="H77" s="249"/>
      <c r="I77" s="249"/>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Z12"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90" t="str">
        <f>'1. паспорт местоположение'!A5:C5</f>
        <v>Год раскрытия информации: 2026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row>
    <row r="6" spans="1:48" ht="18.75" x14ac:dyDescent="0.3">
      <c r="AV6" s="14"/>
    </row>
    <row r="7" spans="1:48" ht="18.75" x14ac:dyDescent="0.25">
      <c r="A7" s="202" t="s">
        <v>7</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row>
    <row r="8" spans="1:48" ht="18.75" x14ac:dyDescent="0.25">
      <c r="A8" s="202"/>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row>
    <row r="9" spans="1:48" ht="15.75" x14ac:dyDescent="0.25">
      <c r="A9" s="190" t="str">
        <f>'1. паспорт местоположение'!A9:C9</f>
        <v>АО "Электросети Кубани" "Апшеронскэлектросеть"</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row>
    <row r="10" spans="1:48" ht="15.75" x14ac:dyDescent="0.25">
      <c r="A10" s="204" t="s">
        <v>6</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2"/>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row>
    <row r="12" spans="1:48" ht="15.75" x14ac:dyDescent="0.25">
      <c r="A12" s="230" t="str">
        <f>'1. паспорт местоположение'!A12:C12</f>
        <v>P_Ап_25_ЛК15_017694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04" t="s">
        <v>5</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row>
    <row r="15" spans="1:48" ht="15.75" x14ac:dyDescent="0.25">
      <c r="A15" s="230" t="str">
        <f>'1. паспорт местоположение'!A15:C15</f>
        <v>Электроснабжение ЭПУ потребителей в соответствии с договором на ТП № 1-32-25-0249 г. Апшеронск</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04" t="s">
        <v>3</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1"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1" customFormat="1" x14ac:dyDescent="0.25">
      <c r="A21" s="270" t="s">
        <v>384</v>
      </c>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270"/>
      <c r="AT21" s="270"/>
      <c r="AU21" s="270"/>
      <c r="AV21" s="270"/>
    </row>
    <row r="22" spans="1:48" s="21" customFormat="1" ht="58.5" customHeight="1" x14ac:dyDescent="0.25">
      <c r="A22" s="261" t="s">
        <v>50</v>
      </c>
      <c r="B22" s="272" t="s">
        <v>22</v>
      </c>
      <c r="C22" s="261" t="s">
        <v>49</v>
      </c>
      <c r="D22" s="261" t="s">
        <v>48</v>
      </c>
      <c r="E22" s="275" t="s">
        <v>367</v>
      </c>
      <c r="F22" s="276"/>
      <c r="G22" s="276"/>
      <c r="H22" s="276"/>
      <c r="I22" s="276"/>
      <c r="J22" s="276"/>
      <c r="K22" s="276"/>
      <c r="L22" s="277"/>
      <c r="M22" s="261" t="s">
        <v>47</v>
      </c>
      <c r="N22" s="261" t="s">
        <v>46</v>
      </c>
      <c r="O22" s="261" t="s">
        <v>45</v>
      </c>
      <c r="P22" s="263" t="s">
        <v>221</v>
      </c>
      <c r="Q22" s="263" t="s">
        <v>44</v>
      </c>
      <c r="R22" s="263" t="s">
        <v>43</v>
      </c>
      <c r="S22" s="263" t="s">
        <v>42</v>
      </c>
      <c r="T22" s="263"/>
      <c r="U22" s="266" t="s">
        <v>41</v>
      </c>
      <c r="V22" s="266" t="s">
        <v>40</v>
      </c>
      <c r="W22" s="263" t="s">
        <v>39</v>
      </c>
      <c r="X22" s="263" t="s">
        <v>38</v>
      </c>
      <c r="Y22" s="263" t="s">
        <v>37</v>
      </c>
      <c r="Z22" s="269" t="s">
        <v>36</v>
      </c>
      <c r="AA22" s="263" t="s">
        <v>35</v>
      </c>
      <c r="AB22" s="263" t="s">
        <v>34</v>
      </c>
      <c r="AC22" s="263" t="s">
        <v>33</v>
      </c>
      <c r="AD22" s="263" t="s">
        <v>32</v>
      </c>
      <c r="AE22" s="263" t="s">
        <v>31</v>
      </c>
      <c r="AF22" s="263" t="s">
        <v>30</v>
      </c>
      <c r="AG22" s="263"/>
      <c r="AH22" s="263"/>
      <c r="AI22" s="263"/>
      <c r="AJ22" s="263"/>
      <c r="AK22" s="263"/>
      <c r="AL22" s="263" t="s">
        <v>29</v>
      </c>
      <c r="AM22" s="263"/>
      <c r="AN22" s="263"/>
      <c r="AO22" s="263"/>
      <c r="AP22" s="263" t="s">
        <v>28</v>
      </c>
      <c r="AQ22" s="263"/>
      <c r="AR22" s="263" t="s">
        <v>27</v>
      </c>
      <c r="AS22" s="263" t="s">
        <v>26</v>
      </c>
      <c r="AT22" s="263" t="s">
        <v>25</v>
      </c>
      <c r="AU22" s="263" t="s">
        <v>24</v>
      </c>
      <c r="AV22" s="264" t="s">
        <v>23</v>
      </c>
    </row>
    <row r="23" spans="1:48" s="21" customFormat="1" ht="64.5" customHeight="1" x14ac:dyDescent="0.25">
      <c r="A23" s="271"/>
      <c r="B23" s="273"/>
      <c r="C23" s="271"/>
      <c r="D23" s="271"/>
      <c r="E23" s="257" t="s">
        <v>21</v>
      </c>
      <c r="F23" s="253" t="s">
        <v>116</v>
      </c>
      <c r="G23" s="253" t="s">
        <v>115</v>
      </c>
      <c r="H23" s="253" t="s">
        <v>114</v>
      </c>
      <c r="I23" s="255" t="s">
        <v>284</v>
      </c>
      <c r="J23" s="255" t="s">
        <v>285</v>
      </c>
      <c r="K23" s="255" t="s">
        <v>286</v>
      </c>
      <c r="L23" s="253" t="s">
        <v>74</v>
      </c>
      <c r="M23" s="271"/>
      <c r="N23" s="271"/>
      <c r="O23" s="271"/>
      <c r="P23" s="263"/>
      <c r="Q23" s="263"/>
      <c r="R23" s="263"/>
      <c r="S23" s="259" t="s">
        <v>1</v>
      </c>
      <c r="T23" s="259" t="s">
        <v>9</v>
      </c>
      <c r="U23" s="266"/>
      <c r="V23" s="266"/>
      <c r="W23" s="263"/>
      <c r="X23" s="263"/>
      <c r="Y23" s="263"/>
      <c r="Z23" s="263"/>
      <c r="AA23" s="263"/>
      <c r="AB23" s="263"/>
      <c r="AC23" s="263"/>
      <c r="AD23" s="263"/>
      <c r="AE23" s="263"/>
      <c r="AF23" s="263" t="s">
        <v>20</v>
      </c>
      <c r="AG23" s="263"/>
      <c r="AH23" s="263" t="s">
        <v>19</v>
      </c>
      <c r="AI23" s="263"/>
      <c r="AJ23" s="261" t="s">
        <v>18</v>
      </c>
      <c r="AK23" s="261" t="s">
        <v>17</v>
      </c>
      <c r="AL23" s="261" t="s">
        <v>16</v>
      </c>
      <c r="AM23" s="261" t="s">
        <v>15</v>
      </c>
      <c r="AN23" s="261" t="s">
        <v>14</v>
      </c>
      <c r="AO23" s="261" t="s">
        <v>13</v>
      </c>
      <c r="AP23" s="261" t="s">
        <v>12</v>
      </c>
      <c r="AQ23" s="267" t="s">
        <v>9</v>
      </c>
      <c r="AR23" s="263"/>
      <c r="AS23" s="263"/>
      <c r="AT23" s="263"/>
      <c r="AU23" s="263"/>
      <c r="AV23" s="265"/>
    </row>
    <row r="24" spans="1:48" s="21" customFormat="1" ht="96.75" customHeight="1" x14ac:dyDescent="0.25">
      <c r="A24" s="262"/>
      <c r="B24" s="274"/>
      <c r="C24" s="262"/>
      <c r="D24" s="262"/>
      <c r="E24" s="258"/>
      <c r="F24" s="254"/>
      <c r="G24" s="254"/>
      <c r="H24" s="254"/>
      <c r="I24" s="256"/>
      <c r="J24" s="256"/>
      <c r="K24" s="256"/>
      <c r="L24" s="254"/>
      <c r="M24" s="262"/>
      <c r="N24" s="262"/>
      <c r="O24" s="262"/>
      <c r="P24" s="263"/>
      <c r="Q24" s="263"/>
      <c r="R24" s="263"/>
      <c r="S24" s="260"/>
      <c r="T24" s="260"/>
      <c r="U24" s="266"/>
      <c r="V24" s="266"/>
      <c r="W24" s="263"/>
      <c r="X24" s="263"/>
      <c r="Y24" s="263"/>
      <c r="Z24" s="263"/>
      <c r="AA24" s="263"/>
      <c r="AB24" s="263"/>
      <c r="AC24" s="263"/>
      <c r="AD24" s="263"/>
      <c r="AE24" s="263"/>
      <c r="AF24" s="68" t="s">
        <v>11</v>
      </c>
      <c r="AG24" s="68" t="s">
        <v>10</v>
      </c>
      <c r="AH24" s="69" t="s">
        <v>1</v>
      </c>
      <c r="AI24" s="69" t="s">
        <v>9</v>
      </c>
      <c r="AJ24" s="262"/>
      <c r="AK24" s="262"/>
      <c r="AL24" s="262"/>
      <c r="AM24" s="262"/>
      <c r="AN24" s="262"/>
      <c r="AO24" s="262"/>
      <c r="AP24" s="262"/>
      <c r="AQ24" s="268"/>
      <c r="AR24" s="263"/>
      <c r="AS24" s="263"/>
      <c r="AT24" s="263"/>
      <c r="AU24" s="263"/>
      <c r="AV24" s="26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5">
        <v>2026</v>
      </c>
      <c r="E26" s="146" t="s">
        <v>375</v>
      </c>
      <c r="F26" s="146" t="s">
        <v>375</v>
      </c>
      <c r="G26" s="151" t="s">
        <v>375</v>
      </c>
      <c r="H26" s="146" t="s">
        <v>375</v>
      </c>
      <c r="I26" s="159">
        <f>'3.2 паспорт Техсостояние ЛЭП'!R25</f>
        <v>0.03</v>
      </c>
      <c r="J26" s="146" t="s">
        <v>375</v>
      </c>
      <c r="K26" s="146" t="s">
        <v>375</v>
      </c>
      <c r="L26" s="146" t="s">
        <v>375</v>
      </c>
      <c r="M26" s="147" t="s">
        <v>387</v>
      </c>
      <c r="N26" s="147" t="s">
        <v>388</v>
      </c>
      <c r="O26" s="147" t="s">
        <v>409</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58" zoomScaleNormal="90" zoomScaleSheetLayoutView="100" workbookViewId="0">
      <selection activeCell="B27" sqref="B27"/>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4" t="str">
        <f>'1. паспорт местоположение'!A5:C5</f>
        <v>Год раскрытия информации: 2026 год</v>
      </c>
      <c r="B5" s="284"/>
      <c r="C5" s="125"/>
      <c r="D5" s="125"/>
      <c r="E5" s="125"/>
      <c r="F5" s="125"/>
      <c r="G5" s="125"/>
    </row>
    <row r="6" spans="1:7" ht="18.75" x14ac:dyDescent="0.25">
      <c r="A6" s="126"/>
      <c r="B6" s="126"/>
      <c r="C6" s="126"/>
      <c r="D6" s="126"/>
      <c r="E6" s="126"/>
      <c r="F6" s="126"/>
      <c r="G6" s="126"/>
    </row>
    <row r="7" spans="1:7" ht="18.75" x14ac:dyDescent="0.25">
      <c r="A7" s="202" t="s">
        <v>7</v>
      </c>
      <c r="B7" s="202"/>
      <c r="C7" s="12"/>
      <c r="D7" s="12"/>
      <c r="E7" s="12"/>
      <c r="F7" s="12"/>
      <c r="G7" s="12"/>
    </row>
    <row r="8" spans="1:7" ht="18.75" x14ac:dyDescent="0.25">
      <c r="A8" s="12"/>
      <c r="B8" s="12"/>
      <c r="C8" s="12"/>
      <c r="D8" s="12"/>
      <c r="E8" s="12"/>
      <c r="F8" s="12"/>
      <c r="G8" s="12"/>
    </row>
    <row r="9" spans="1:7" ht="18.75" x14ac:dyDescent="0.25">
      <c r="A9" s="284" t="str">
        <f>'1. паспорт местоположение'!A9:C9</f>
        <v>АО "Электросети Кубани" "Апшеронскэлектросеть"</v>
      </c>
      <c r="B9" s="284"/>
      <c r="C9" s="7"/>
      <c r="D9" s="7"/>
      <c r="E9" s="7"/>
      <c r="F9" s="7"/>
      <c r="G9" s="7"/>
    </row>
    <row r="10" spans="1:7" x14ac:dyDescent="0.25">
      <c r="A10" s="204" t="s">
        <v>6</v>
      </c>
      <c r="B10" s="204"/>
      <c r="C10" s="5"/>
      <c r="D10" s="5"/>
      <c r="E10" s="5"/>
      <c r="F10" s="5"/>
      <c r="G10" s="5"/>
    </row>
    <row r="11" spans="1:7" ht="18.75" x14ac:dyDescent="0.25">
      <c r="A11" s="12"/>
      <c r="B11" s="12"/>
      <c r="C11" s="12"/>
      <c r="D11" s="12"/>
      <c r="E11" s="12"/>
      <c r="F11" s="12"/>
      <c r="G11" s="12"/>
    </row>
    <row r="12" spans="1:7" ht="30.75" customHeight="1" x14ac:dyDescent="0.25">
      <c r="A12" s="283"/>
      <c r="B12" s="283"/>
      <c r="C12" s="7"/>
      <c r="D12" s="7"/>
      <c r="E12" s="7"/>
      <c r="F12" s="7"/>
      <c r="G12" s="7"/>
    </row>
    <row r="13" spans="1:7" x14ac:dyDescent="0.25">
      <c r="A13" s="204" t="s">
        <v>427</v>
      </c>
      <c r="B13" s="204"/>
      <c r="C13" s="5"/>
      <c r="D13" s="5"/>
      <c r="E13" s="5"/>
      <c r="F13" s="5"/>
      <c r="G13" s="5"/>
    </row>
    <row r="14" spans="1:7" ht="18.75" x14ac:dyDescent="0.25">
      <c r="A14" s="10"/>
      <c r="B14" s="10"/>
      <c r="C14" s="10"/>
      <c r="D14" s="10"/>
      <c r="E14" s="10"/>
      <c r="F14" s="10"/>
      <c r="G14" s="10"/>
    </row>
    <row r="15" spans="1:7" x14ac:dyDescent="0.25">
      <c r="A15" s="280" t="str">
        <f>'1. паспорт местоположение'!A15:C15</f>
        <v>Электроснабжение ЭПУ потребителей в соответствии с договором на ТП № 1-32-25-0249 г. Апшеронск</v>
      </c>
      <c r="B15" s="280"/>
      <c r="C15" s="7"/>
      <c r="D15" s="7"/>
      <c r="E15" s="7"/>
      <c r="F15" s="7"/>
      <c r="G15" s="7"/>
    </row>
    <row r="16" spans="1:7" x14ac:dyDescent="0.25">
      <c r="A16" s="204" t="s">
        <v>3</v>
      </c>
      <c r="B16" s="204"/>
      <c r="C16" s="5"/>
      <c r="D16" s="5"/>
      <c r="E16" s="5"/>
      <c r="F16" s="5"/>
      <c r="G16" s="5"/>
    </row>
    <row r="17" spans="1:2" x14ac:dyDescent="0.25">
      <c r="B17" s="127"/>
    </row>
    <row r="18" spans="1:2" ht="33.75" customHeight="1" x14ac:dyDescent="0.25">
      <c r="A18" s="281" t="s">
        <v>385</v>
      </c>
      <c r="B18" s="282"/>
    </row>
    <row r="19" spans="1:2" x14ac:dyDescent="0.25">
      <c r="B19" s="124"/>
    </row>
    <row r="20" spans="1:2" x14ac:dyDescent="0.25">
      <c r="B20" s="128"/>
    </row>
    <row r="21" spans="1:2" ht="40.5" customHeight="1" x14ac:dyDescent="0.25">
      <c r="A21" s="176" t="s">
        <v>234</v>
      </c>
      <c r="B21" s="177" t="str">
        <f>A15</f>
        <v>Электроснабжение ЭПУ потребителей в соответствии с договором на ТП № 1-32-25-0249 г. Апшеронск</v>
      </c>
    </row>
    <row r="22" spans="1:2" x14ac:dyDescent="0.25">
      <c r="A22" s="176" t="s">
        <v>235</v>
      </c>
      <c r="B22" s="177" t="str">
        <f>CONCATENATE('1. паспорт местоположение'!C26," , ",'1. паспорт местоположение'!C27)</f>
        <v>Краснодарский край , г. Апшеронск</v>
      </c>
    </row>
    <row r="23" spans="1:2" x14ac:dyDescent="0.25">
      <c r="A23" s="176" t="s">
        <v>223</v>
      </c>
      <c r="B23" s="177" t="s">
        <v>406</v>
      </c>
    </row>
    <row r="24" spans="1:2" x14ac:dyDescent="0.25">
      <c r="A24" s="176" t="s">
        <v>236</v>
      </c>
      <c r="B24" s="178" t="s">
        <v>435</v>
      </c>
    </row>
    <row r="25" spans="1:2" x14ac:dyDescent="0.25">
      <c r="A25" s="179" t="s">
        <v>237</v>
      </c>
      <c r="B25" s="177" t="s">
        <v>419</v>
      </c>
    </row>
    <row r="26" spans="1:2" x14ac:dyDescent="0.25">
      <c r="A26" s="129" t="s">
        <v>238</v>
      </c>
      <c r="B26" s="130" t="s">
        <v>375</v>
      </c>
    </row>
    <row r="27" spans="1:2" x14ac:dyDescent="0.25">
      <c r="A27" s="131" t="s">
        <v>239</v>
      </c>
      <c r="B27" s="160">
        <f>'5.2. Паспорт фин осв ввод'!D24</f>
        <v>0.134014416</v>
      </c>
    </row>
    <row r="28" spans="1:2" x14ac:dyDescent="0.25">
      <c r="A28" s="130" t="s">
        <v>240</v>
      </c>
      <c r="B28" s="130" t="s">
        <v>410</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409</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 xml:space="preserve">ВЛИ-0,4 кВ,  провод марки СИП-4 4х25  протяженность по трассе 0,030 км. </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2026-08-12T07:22:26Z</dcterms:modified>
</cp:coreProperties>
</file>